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ert Petrosyan\Desktop\"/>
    </mc:Choice>
  </mc:AlternateContent>
  <bookViews>
    <workbookView xWindow="0" yWindow="0" windowWidth="28800" windowHeight="12330" tabRatio="860"/>
  </bookViews>
  <sheets>
    <sheet name="Ծավալաթերթ Նախահաշիվ" sheetId="17" r:id="rId1"/>
  </sheets>
  <definedNames>
    <definedName name="_xlnm.Print_Titles" localSheetId="0">'Ծավալաթերթ Նախահաշիվ'!$14:$18</definedName>
  </definedNames>
  <calcPr calcId="162913"/>
</workbook>
</file>

<file path=xl/calcChain.xml><?xml version="1.0" encoding="utf-8"?>
<calcChain xmlns="http://schemas.openxmlformats.org/spreadsheetml/2006/main">
  <c r="W1044" i="17" l="1"/>
  <c r="T1046" i="17" l="1"/>
  <c r="V1036" i="17"/>
  <c r="W1036" i="17" s="1"/>
  <c r="V1035" i="17"/>
  <c r="W1035" i="17" s="1"/>
  <c r="V1033" i="17"/>
  <c r="W1033" i="17" s="1"/>
  <c r="V1032" i="17"/>
  <c r="W1032" i="17" s="1"/>
  <c r="V1031" i="17"/>
  <c r="W1031" i="17" s="1"/>
  <c r="V1029" i="17"/>
  <c r="W1029" i="17" s="1"/>
  <c r="V1028" i="17"/>
  <c r="W1028" i="17" s="1"/>
  <c r="V1027" i="17"/>
  <c r="W1027" i="17" s="1"/>
  <c r="V1026" i="17"/>
  <c r="W1026" i="17" s="1"/>
  <c r="V1025" i="17"/>
  <c r="W1025" i="17" s="1"/>
  <c r="V1023" i="17"/>
  <c r="W1023" i="17" s="1"/>
  <c r="V1022" i="17"/>
  <c r="W1022" i="17" s="1"/>
  <c r="V1021" i="17"/>
  <c r="W1021" i="17" s="1"/>
  <c r="V1019" i="17"/>
  <c r="W1019" i="17" s="1"/>
  <c r="V1018" i="17"/>
  <c r="W1018" i="17" s="1"/>
  <c r="V1017" i="17"/>
  <c r="W1017" i="17" s="1"/>
  <c r="V1016" i="17"/>
  <c r="W1016" i="17" s="1"/>
  <c r="V1015" i="17"/>
  <c r="W1015" i="17" s="1"/>
  <c r="V1014" i="17"/>
  <c r="W1014" i="17" s="1"/>
  <c r="V1012" i="17"/>
  <c r="W1012" i="17" s="1"/>
  <c r="V1011" i="17"/>
  <c r="W1011" i="17" s="1"/>
  <c r="V1010" i="17"/>
  <c r="W1010" i="17" s="1"/>
  <c r="V1009" i="17"/>
  <c r="W1009" i="17" s="1"/>
  <c r="V1008" i="17"/>
  <c r="W1008" i="17" s="1"/>
  <c r="V1007" i="17"/>
  <c r="W1007" i="17" s="1"/>
  <c r="V1005" i="17"/>
  <c r="W1005" i="17" s="1"/>
  <c r="V1004" i="17"/>
  <c r="W1004" i="17" s="1"/>
  <c r="V1003" i="17"/>
  <c r="W1003" i="17" s="1"/>
  <c r="V1002" i="17"/>
  <c r="W1002" i="17" s="1"/>
  <c r="V1001" i="17"/>
  <c r="W1001" i="17" s="1"/>
  <c r="V999" i="17"/>
  <c r="W999" i="17" s="1"/>
  <c r="V998" i="17"/>
  <c r="W998" i="17" s="1"/>
  <c r="V996" i="17"/>
  <c r="W996" i="17" s="1"/>
  <c r="V995" i="17"/>
  <c r="W995" i="17" s="1"/>
  <c r="V993" i="17"/>
  <c r="W993" i="17" s="1"/>
  <c r="V992" i="17"/>
  <c r="W992" i="17" s="1"/>
  <c r="V991" i="17"/>
  <c r="W991" i="17" s="1"/>
  <c r="V990" i="17"/>
  <c r="W990" i="17" s="1"/>
  <c r="V989" i="17"/>
  <c r="W989" i="17" s="1"/>
  <c r="V988" i="17"/>
  <c r="W988" i="17" s="1"/>
  <c r="V987" i="17"/>
  <c r="W987" i="17" s="1"/>
  <c r="V986" i="17"/>
  <c r="W986" i="17" s="1"/>
  <c r="V984" i="17"/>
  <c r="W984" i="17" s="1"/>
  <c r="V983" i="17"/>
  <c r="W983" i="17" s="1"/>
  <c r="V982" i="17"/>
  <c r="W982" i="17" s="1"/>
  <c r="V980" i="17"/>
  <c r="W980" i="17" s="1"/>
  <c r="V979" i="17"/>
  <c r="W979" i="17" s="1"/>
  <c r="V978" i="17"/>
  <c r="W978" i="17" s="1"/>
  <c r="V976" i="17"/>
  <c r="W976" i="17" s="1"/>
  <c r="V975" i="17"/>
  <c r="W975" i="17" s="1"/>
  <c r="V974" i="17"/>
  <c r="W974" i="17" s="1"/>
  <c r="V973" i="17"/>
  <c r="W973" i="17" s="1"/>
  <c r="V971" i="17"/>
  <c r="W971" i="17" s="1"/>
  <c r="V970" i="17"/>
  <c r="W970" i="17" s="1"/>
  <c r="V969" i="17"/>
  <c r="W969" i="17" s="1"/>
  <c r="V967" i="17"/>
  <c r="W967" i="17" s="1"/>
  <c r="V966" i="17"/>
  <c r="W966" i="17" s="1"/>
  <c r="V964" i="17"/>
  <c r="W964" i="17" s="1"/>
  <c r="V963" i="17"/>
  <c r="W963" i="17" s="1"/>
  <c r="V961" i="17"/>
  <c r="W961" i="17" s="1"/>
  <c r="V960" i="17"/>
  <c r="W960" i="17" s="1"/>
  <c r="V959" i="17"/>
  <c r="W959" i="17" s="1"/>
  <c r="V957" i="17"/>
  <c r="W957" i="17" s="1"/>
  <c r="V956" i="17"/>
  <c r="W956" i="17" s="1"/>
  <c r="V955" i="17"/>
  <c r="W955" i="17" s="1"/>
  <c r="V953" i="17"/>
  <c r="W953" i="17" s="1"/>
  <c r="V952" i="17"/>
  <c r="W952" i="17" s="1"/>
  <c r="V951" i="17"/>
  <c r="W951" i="17" s="1"/>
  <c r="V950" i="17"/>
  <c r="W950" i="17" s="1"/>
  <c r="V948" i="17"/>
  <c r="W948" i="17" s="1"/>
  <c r="V947" i="17"/>
  <c r="W947" i="17" s="1"/>
  <c r="V946" i="17"/>
  <c r="W946" i="17" s="1"/>
  <c r="V945" i="17"/>
  <c r="W945" i="17" s="1"/>
  <c r="V943" i="17"/>
  <c r="W943" i="17" s="1"/>
  <c r="V942" i="17"/>
  <c r="W942" i="17" s="1"/>
  <c r="V941" i="17"/>
  <c r="W941" i="17" s="1"/>
  <c r="V939" i="17"/>
  <c r="W939" i="17" s="1"/>
  <c r="V938" i="17"/>
  <c r="W938" i="17" s="1"/>
  <c r="V937" i="17"/>
  <c r="W937" i="17" s="1"/>
  <c r="V908" i="17"/>
  <c r="W908" i="17" s="1"/>
  <c r="V907" i="17"/>
  <c r="W907" i="17" s="1"/>
  <c r="V905" i="17"/>
  <c r="W905" i="17" s="1"/>
  <c r="V904" i="17"/>
  <c r="W904" i="17" s="1"/>
  <c r="V903" i="17"/>
  <c r="W903" i="17" s="1"/>
  <c r="V901" i="17"/>
  <c r="W901" i="17" s="1"/>
  <c r="V900" i="17"/>
  <c r="W900" i="17" s="1"/>
  <c r="V899" i="17"/>
  <c r="W899" i="17" s="1"/>
  <c r="V898" i="17"/>
  <c r="W898" i="17" s="1"/>
  <c r="V897" i="17"/>
  <c r="W897" i="17" s="1"/>
  <c r="V895" i="17"/>
  <c r="W895" i="17" s="1"/>
  <c r="V894" i="17"/>
  <c r="W894" i="17" s="1"/>
  <c r="V893" i="17"/>
  <c r="W893" i="17" s="1"/>
  <c r="V891" i="17"/>
  <c r="W891" i="17" s="1"/>
  <c r="V890" i="17"/>
  <c r="W890" i="17" s="1"/>
  <c r="V889" i="17"/>
  <c r="W889" i="17" s="1"/>
  <c r="V888" i="17"/>
  <c r="W888" i="17" s="1"/>
  <c r="V887" i="17"/>
  <c r="W887" i="17" s="1"/>
  <c r="V886" i="17"/>
  <c r="W886" i="17" s="1"/>
  <c r="V884" i="17"/>
  <c r="W884" i="17" s="1"/>
  <c r="V883" i="17"/>
  <c r="W883" i="17" s="1"/>
  <c r="V882" i="17"/>
  <c r="W882" i="17" s="1"/>
  <c r="V881" i="17"/>
  <c r="W881" i="17" s="1"/>
  <c r="V880" i="17"/>
  <c r="W880" i="17" s="1"/>
  <c r="V879" i="17"/>
  <c r="W879" i="17" s="1"/>
  <c r="V877" i="17"/>
  <c r="W877" i="17" s="1"/>
  <c r="V876" i="17"/>
  <c r="W876" i="17" s="1"/>
  <c r="V875" i="17"/>
  <c r="W875" i="17" s="1"/>
  <c r="V874" i="17"/>
  <c r="W874" i="17" s="1"/>
  <c r="V873" i="17"/>
  <c r="W873" i="17" s="1"/>
  <c r="V871" i="17"/>
  <c r="W871" i="17" s="1"/>
  <c r="V870" i="17"/>
  <c r="W870" i="17" s="1"/>
  <c r="V868" i="17"/>
  <c r="W868" i="17" s="1"/>
  <c r="V867" i="17"/>
  <c r="W867" i="17" s="1"/>
  <c r="V865" i="17"/>
  <c r="W865" i="17" s="1"/>
  <c r="V864" i="17"/>
  <c r="W864" i="17" s="1"/>
  <c r="V863" i="17"/>
  <c r="W863" i="17" s="1"/>
  <c r="V862" i="17"/>
  <c r="W862" i="17" s="1"/>
  <c r="V861" i="17"/>
  <c r="W861" i="17" s="1"/>
  <c r="V860" i="17"/>
  <c r="W860" i="17" s="1"/>
  <c r="V859" i="17"/>
  <c r="W859" i="17" s="1"/>
  <c r="V858" i="17"/>
  <c r="W858" i="17" s="1"/>
  <c r="V856" i="17"/>
  <c r="W856" i="17" s="1"/>
  <c r="V855" i="17"/>
  <c r="W855" i="17" s="1"/>
  <c r="V854" i="17"/>
  <c r="W854" i="17" s="1"/>
  <c r="V852" i="17"/>
  <c r="W852" i="17" s="1"/>
  <c r="V851" i="17"/>
  <c r="W851" i="17" s="1"/>
  <c r="V850" i="17"/>
  <c r="W850" i="17" s="1"/>
  <c r="V848" i="17"/>
  <c r="W848" i="17" s="1"/>
  <c r="V847" i="17"/>
  <c r="W847" i="17" s="1"/>
  <c r="V846" i="17"/>
  <c r="W846" i="17" s="1"/>
  <c r="V845" i="17"/>
  <c r="W845" i="17" s="1"/>
  <c r="V843" i="17"/>
  <c r="W843" i="17" s="1"/>
  <c r="V842" i="17"/>
  <c r="W842" i="17" s="1"/>
  <c r="V841" i="17"/>
  <c r="W841" i="17" s="1"/>
  <c r="V839" i="17"/>
  <c r="W839" i="17" s="1"/>
  <c r="V838" i="17"/>
  <c r="W838" i="17" s="1"/>
  <c r="V836" i="17"/>
  <c r="W836" i="17" s="1"/>
  <c r="V835" i="17"/>
  <c r="W835" i="17" s="1"/>
  <c r="V833" i="17"/>
  <c r="W833" i="17" s="1"/>
  <c r="V832" i="17"/>
  <c r="W832" i="17" s="1"/>
  <c r="V831" i="17"/>
  <c r="W831" i="17" s="1"/>
  <c r="V829" i="17"/>
  <c r="W829" i="17" s="1"/>
  <c r="V828" i="17"/>
  <c r="W828" i="17" s="1"/>
  <c r="V827" i="17"/>
  <c r="W827" i="17" s="1"/>
  <c r="V825" i="17"/>
  <c r="W825" i="17" s="1"/>
  <c r="V824" i="17"/>
  <c r="W824" i="17" s="1"/>
  <c r="V823" i="17"/>
  <c r="W823" i="17" s="1"/>
  <c r="V822" i="17"/>
  <c r="W822" i="17" s="1"/>
  <c r="V820" i="17"/>
  <c r="W820" i="17" s="1"/>
  <c r="V819" i="17"/>
  <c r="W819" i="17" s="1"/>
  <c r="V818" i="17"/>
  <c r="W818" i="17" s="1"/>
  <c r="V817" i="17"/>
  <c r="W817" i="17" s="1"/>
  <c r="V815" i="17"/>
  <c r="W815" i="17" s="1"/>
  <c r="V814" i="17"/>
  <c r="W814" i="17" s="1"/>
  <c r="V813" i="17"/>
  <c r="W813" i="17" s="1"/>
  <c r="V811" i="17"/>
  <c r="W811" i="17" s="1"/>
  <c r="V810" i="17"/>
  <c r="W810" i="17" s="1"/>
  <c r="V809" i="17"/>
  <c r="W809" i="17" s="1"/>
  <c r="V782" i="17"/>
  <c r="W782" i="17" s="1"/>
  <c r="V781" i="17"/>
  <c r="W781" i="17" s="1"/>
  <c r="V779" i="17"/>
  <c r="W779" i="17" s="1"/>
  <c r="V778" i="17"/>
  <c r="W778" i="17" s="1"/>
  <c r="V777" i="17"/>
  <c r="W777" i="17" s="1"/>
  <c r="V775" i="17"/>
  <c r="W775" i="17" s="1"/>
  <c r="V774" i="17"/>
  <c r="W774" i="17" s="1"/>
  <c r="V773" i="17"/>
  <c r="W773" i="17" s="1"/>
  <c r="V772" i="17"/>
  <c r="W772" i="17" s="1"/>
  <c r="V771" i="17"/>
  <c r="W771" i="17" s="1"/>
  <c r="V769" i="17"/>
  <c r="W769" i="17" s="1"/>
  <c r="V768" i="17"/>
  <c r="W768" i="17" s="1"/>
  <c r="V767" i="17"/>
  <c r="W767" i="17" s="1"/>
  <c r="V765" i="17"/>
  <c r="W765" i="17" s="1"/>
  <c r="V764" i="17"/>
  <c r="W764" i="17" s="1"/>
  <c r="V763" i="17"/>
  <c r="W763" i="17" s="1"/>
  <c r="V762" i="17"/>
  <c r="W762" i="17" s="1"/>
  <c r="V761" i="17"/>
  <c r="W761" i="17" s="1"/>
  <c r="V760" i="17"/>
  <c r="W760" i="17" s="1"/>
  <c r="V758" i="17"/>
  <c r="W758" i="17" s="1"/>
  <c r="V757" i="17"/>
  <c r="W757" i="17" s="1"/>
  <c r="V756" i="17"/>
  <c r="W756" i="17" s="1"/>
  <c r="V755" i="17"/>
  <c r="W755" i="17" s="1"/>
  <c r="V754" i="17"/>
  <c r="W754" i="17" s="1"/>
  <c r="V753" i="17"/>
  <c r="W753" i="17" s="1"/>
  <c r="V751" i="17"/>
  <c r="W751" i="17" s="1"/>
  <c r="V750" i="17"/>
  <c r="W750" i="17" s="1"/>
  <c r="V749" i="17"/>
  <c r="W749" i="17" s="1"/>
  <c r="V748" i="17"/>
  <c r="W748" i="17" s="1"/>
  <c r="V747" i="17"/>
  <c r="W747" i="17" s="1"/>
  <c r="V745" i="17"/>
  <c r="W745" i="17" s="1"/>
  <c r="V744" i="17"/>
  <c r="W744" i="17" s="1"/>
  <c r="V742" i="17"/>
  <c r="W742" i="17" s="1"/>
  <c r="V741" i="17"/>
  <c r="W741" i="17" s="1"/>
  <c r="V739" i="17"/>
  <c r="W739" i="17" s="1"/>
  <c r="V738" i="17"/>
  <c r="W738" i="17" s="1"/>
  <c r="V737" i="17"/>
  <c r="W737" i="17" s="1"/>
  <c r="V736" i="17"/>
  <c r="W736" i="17" s="1"/>
  <c r="V735" i="17"/>
  <c r="W735" i="17" s="1"/>
  <c r="V734" i="17"/>
  <c r="W734" i="17" s="1"/>
  <c r="V733" i="17"/>
  <c r="W733" i="17" s="1"/>
  <c r="V732" i="17"/>
  <c r="W732" i="17" s="1"/>
  <c r="V730" i="17"/>
  <c r="W730" i="17" s="1"/>
  <c r="V729" i="17"/>
  <c r="W729" i="17" s="1"/>
  <c r="V728" i="17"/>
  <c r="W728" i="17" s="1"/>
  <c r="V726" i="17"/>
  <c r="W726" i="17" s="1"/>
  <c r="V725" i="17"/>
  <c r="W725" i="17" s="1"/>
  <c r="V724" i="17"/>
  <c r="W724" i="17" s="1"/>
  <c r="V722" i="17"/>
  <c r="W722" i="17" s="1"/>
  <c r="V721" i="17"/>
  <c r="W721" i="17" s="1"/>
  <c r="V720" i="17"/>
  <c r="W720" i="17" s="1"/>
  <c r="V719" i="17"/>
  <c r="W719" i="17" s="1"/>
  <c r="V717" i="17"/>
  <c r="W717" i="17" s="1"/>
  <c r="V716" i="17"/>
  <c r="W716" i="17" s="1"/>
  <c r="V715" i="17"/>
  <c r="W715" i="17" s="1"/>
  <c r="V713" i="17"/>
  <c r="W713" i="17" s="1"/>
  <c r="V712" i="17"/>
  <c r="W712" i="17" s="1"/>
  <c r="V710" i="17"/>
  <c r="W710" i="17" s="1"/>
  <c r="V709" i="17"/>
  <c r="W709" i="17" s="1"/>
  <c r="V707" i="17"/>
  <c r="W707" i="17" s="1"/>
  <c r="V706" i="17"/>
  <c r="W706" i="17" s="1"/>
  <c r="V705" i="17"/>
  <c r="W705" i="17" s="1"/>
  <c r="V703" i="17"/>
  <c r="W703" i="17" s="1"/>
  <c r="V702" i="17"/>
  <c r="W702" i="17" s="1"/>
  <c r="V701" i="17"/>
  <c r="W701" i="17" s="1"/>
  <c r="V699" i="17"/>
  <c r="W699" i="17" s="1"/>
  <c r="V698" i="17"/>
  <c r="W698" i="17" s="1"/>
  <c r="V697" i="17"/>
  <c r="W697" i="17" s="1"/>
  <c r="V696" i="17"/>
  <c r="W696" i="17" s="1"/>
  <c r="V694" i="17"/>
  <c r="W694" i="17" s="1"/>
  <c r="V693" i="17"/>
  <c r="W693" i="17" s="1"/>
  <c r="V692" i="17"/>
  <c r="W692" i="17" s="1"/>
  <c r="V691" i="17"/>
  <c r="W691" i="17" s="1"/>
  <c r="V689" i="17"/>
  <c r="W689" i="17" s="1"/>
  <c r="V688" i="17"/>
  <c r="W688" i="17" s="1"/>
  <c r="V687" i="17"/>
  <c r="W687" i="17" s="1"/>
  <c r="V685" i="17"/>
  <c r="W685" i="17" s="1"/>
  <c r="V684" i="17"/>
  <c r="W684" i="17" s="1"/>
  <c r="V683" i="17"/>
  <c r="W683" i="17" s="1"/>
  <c r="V653" i="17"/>
  <c r="W653" i="17" s="1"/>
  <c r="V652" i="17"/>
  <c r="W652" i="17" s="1"/>
  <c r="V650" i="17"/>
  <c r="W650" i="17" s="1"/>
  <c r="V649" i="17"/>
  <c r="W649" i="17" s="1"/>
  <c r="V648" i="17"/>
  <c r="W648" i="17" s="1"/>
  <c r="V646" i="17"/>
  <c r="W646" i="17" s="1"/>
  <c r="V645" i="17"/>
  <c r="W645" i="17" s="1"/>
  <c r="V644" i="17"/>
  <c r="W644" i="17" s="1"/>
  <c r="V643" i="17"/>
  <c r="W643" i="17" s="1"/>
  <c r="V642" i="17"/>
  <c r="W642" i="17" s="1"/>
  <c r="V640" i="17"/>
  <c r="W640" i="17" s="1"/>
  <c r="V639" i="17"/>
  <c r="W639" i="17" s="1"/>
  <c r="V638" i="17"/>
  <c r="W638" i="17" s="1"/>
  <c r="V636" i="17"/>
  <c r="W636" i="17" s="1"/>
  <c r="V635" i="17"/>
  <c r="W635" i="17" s="1"/>
  <c r="V634" i="17"/>
  <c r="W634" i="17" s="1"/>
  <c r="V633" i="17"/>
  <c r="W633" i="17" s="1"/>
  <c r="V632" i="17"/>
  <c r="W632" i="17" s="1"/>
  <c r="V631" i="17"/>
  <c r="W631" i="17" s="1"/>
  <c r="V629" i="17"/>
  <c r="W629" i="17" s="1"/>
  <c r="V628" i="17"/>
  <c r="W628" i="17" s="1"/>
  <c r="V627" i="17"/>
  <c r="W627" i="17" s="1"/>
  <c r="V626" i="17"/>
  <c r="W626" i="17" s="1"/>
  <c r="V625" i="17"/>
  <c r="W625" i="17" s="1"/>
  <c r="V624" i="17"/>
  <c r="W624" i="17" s="1"/>
  <c r="V622" i="17"/>
  <c r="W622" i="17" s="1"/>
  <c r="V621" i="17"/>
  <c r="W621" i="17" s="1"/>
  <c r="V620" i="17"/>
  <c r="W620" i="17" s="1"/>
  <c r="V619" i="17"/>
  <c r="W619" i="17" s="1"/>
  <c r="V618" i="17"/>
  <c r="W618" i="17" s="1"/>
  <c r="V616" i="17"/>
  <c r="W616" i="17" s="1"/>
  <c r="V615" i="17"/>
  <c r="W615" i="17" s="1"/>
  <c r="V613" i="17"/>
  <c r="W613" i="17" s="1"/>
  <c r="V612" i="17"/>
  <c r="W612" i="17" s="1"/>
  <c r="V610" i="17"/>
  <c r="W610" i="17" s="1"/>
  <c r="V609" i="17"/>
  <c r="W609" i="17" s="1"/>
  <c r="V608" i="17"/>
  <c r="W608" i="17" s="1"/>
  <c r="V607" i="17"/>
  <c r="W607" i="17" s="1"/>
  <c r="V606" i="17"/>
  <c r="W606" i="17" s="1"/>
  <c r="V605" i="17"/>
  <c r="W605" i="17" s="1"/>
  <c r="V604" i="17"/>
  <c r="W604" i="17" s="1"/>
  <c r="V603" i="17"/>
  <c r="W603" i="17" s="1"/>
  <c r="V601" i="17"/>
  <c r="W601" i="17" s="1"/>
  <c r="V600" i="17"/>
  <c r="W600" i="17" s="1"/>
  <c r="V599" i="17"/>
  <c r="W599" i="17" s="1"/>
  <c r="V597" i="17"/>
  <c r="W597" i="17" s="1"/>
  <c r="V596" i="17"/>
  <c r="W596" i="17" s="1"/>
  <c r="V595" i="17"/>
  <c r="W595" i="17" s="1"/>
  <c r="V593" i="17"/>
  <c r="W593" i="17" s="1"/>
  <c r="V592" i="17"/>
  <c r="W592" i="17" s="1"/>
  <c r="V591" i="17"/>
  <c r="W591" i="17" s="1"/>
  <c r="V590" i="17"/>
  <c r="W590" i="17" s="1"/>
  <c r="V588" i="17"/>
  <c r="W588" i="17" s="1"/>
  <c r="V587" i="17"/>
  <c r="W587" i="17" s="1"/>
  <c r="V586" i="17"/>
  <c r="W586" i="17" s="1"/>
  <c r="V584" i="17"/>
  <c r="W584" i="17" s="1"/>
  <c r="V583" i="17"/>
  <c r="W583" i="17" s="1"/>
  <c r="V581" i="17"/>
  <c r="W581" i="17" s="1"/>
  <c r="V580" i="17"/>
  <c r="W580" i="17" s="1"/>
  <c r="V578" i="17"/>
  <c r="W578" i="17" s="1"/>
  <c r="V577" i="17"/>
  <c r="W577" i="17" s="1"/>
  <c r="V576" i="17"/>
  <c r="W576" i="17" s="1"/>
  <c r="V574" i="17"/>
  <c r="W574" i="17" s="1"/>
  <c r="V573" i="17"/>
  <c r="W573" i="17" s="1"/>
  <c r="V572" i="17"/>
  <c r="W572" i="17" s="1"/>
  <c r="V570" i="17"/>
  <c r="W570" i="17" s="1"/>
  <c r="V569" i="17"/>
  <c r="W569" i="17" s="1"/>
  <c r="V568" i="17"/>
  <c r="W568" i="17" s="1"/>
  <c r="V567" i="17"/>
  <c r="W567" i="17" s="1"/>
  <c r="V565" i="17"/>
  <c r="W565" i="17" s="1"/>
  <c r="V564" i="17"/>
  <c r="W564" i="17" s="1"/>
  <c r="V563" i="17"/>
  <c r="W563" i="17" s="1"/>
  <c r="V562" i="17"/>
  <c r="W562" i="17" s="1"/>
  <c r="V560" i="17"/>
  <c r="W560" i="17" s="1"/>
  <c r="V559" i="17"/>
  <c r="W559" i="17" s="1"/>
  <c r="V558" i="17"/>
  <c r="W558" i="17" s="1"/>
  <c r="V556" i="17"/>
  <c r="W556" i="17" s="1"/>
  <c r="V555" i="17"/>
  <c r="W555" i="17" s="1"/>
  <c r="V554" i="17"/>
  <c r="W554" i="17" s="1"/>
  <c r="V524" i="17"/>
  <c r="W524" i="17" s="1"/>
  <c r="V523" i="17"/>
  <c r="W523" i="17" s="1"/>
  <c r="V521" i="17"/>
  <c r="W521" i="17" s="1"/>
  <c r="V520" i="17"/>
  <c r="W520" i="17" s="1"/>
  <c r="V519" i="17"/>
  <c r="W519" i="17" s="1"/>
  <c r="V517" i="17"/>
  <c r="W517" i="17" s="1"/>
  <c r="V516" i="17"/>
  <c r="W516" i="17" s="1"/>
  <c r="V515" i="17"/>
  <c r="W515" i="17" s="1"/>
  <c r="V514" i="17"/>
  <c r="W514" i="17" s="1"/>
  <c r="V513" i="17"/>
  <c r="W513" i="17" s="1"/>
  <c r="V511" i="17"/>
  <c r="W511" i="17" s="1"/>
  <c r="V510" i="17"/>
  <c r="W510" i="17" s="1"/>
  <c r="V509" i="17"/>
  <c r="W509" i="17" s="1"/>
  <c r="V507" i="17"/>
  <c r="W507" i="17" s="1"/>
  <c r="V506" i="17"/>
  <c r="W506" i="17" s="1"/>
  <c r="V504" i="17"/>
  <c r="W504" i="17" s="1"/>
  <c r="V503" i="17"/>
  <c r="W503" i="17" s="1"/>
  <c r="V502" i="17"/>
  <c r="W502" i="17" s="1"/>
  <c r="V501" i="17"/>
  <c r="W501" i="17" s="1"/>
  <c r="V500" i="17"/>
  <c r="W500" i="17" s="1"/>
  <c r="V499" i="17"/>
  <c r="W499" i="17" s="1"/>
  <c r="V498" i="17"/>
  <c r="W498" i="17" s="1"/>
  <c r="V497" i="17"/>
  <c r="W497" i="17" s="1"/>
  <c r="V495" i="17"/>
  <c r="W495" i="17" s="1"/>
  <c r="V494" i="17"/>
  <c r="W494" i="17" s="1"/>
  <c r="V493" i="17"/>
  <c r="W493" i="17" s="1"/>
  <c r="V491" i="17"/>
  <c r="W491" i="17" s="1"/>
  <c r="V490" i="17"/>
  <c r="W490" i="17" s="1"/>
  <c r="V489" i="17"/>
  <c r="W489" i="17" s="1"/>
  <c r="V487" i="17"/>
  <c r="W487" i="17" s="1"/>
  <c r="V486" i="17"/>
  <c r="W486" i="17" s="1"/>
  <c r="V485" i="17"/>
  <c r="W485" i="17" s="1"/>
  <c r="V484" i="17"/>
  <c r="W484" i="17" s="1"/>
  <c r="V482" i="17"/>
  <c r="W482" i="17" s="1"/>
  <c r="V481" i="17"/>
  <c r="W481" i="17" s="1"/>
  <c r="V480" i="17"/>
  <c r="W480" i="17" s="1"/>
  <c r="V478" i="17"/>
  <c r="W478" i="17" s="1"/>
  <c r="V477" i="17"/>
  <c r="W477" i="17" s="1"/>
  <c r="V475" i="17"/>
  <c r="W475" i="17" s="1"/>
  <c r="V474" i="17"/>
  <c r="W474" i="17" s="1"/>
  <c r="V472" i="17"/>
  <c r="W472" i="17" s="1"/>
  <c r="V471" i="17"/>
  <c r="W471" i="17" s="1"/>
  <c r="V470" i="17"/>
  <c r="W470" i="17" s="1"/>
  <c r="V468" i="17"/>
  <c r="W468" i="17" s="1"/>
  <c r="V467" i="17"/>
  <c r="W467" i="17" s="1"/>
  <c r="V466" i="17"/>
  <c r="W466" i="17" s="1"/>
  <c r="V464" i="17"/>
  <c r="W464" i="17" s="1"/>
  <c r="V463" i="17"/>
  <c r="W463" i="17" s="1"/>
  <c r="V462" i="17"/>
  <c r="W462" i="17" s="1"/>
  <c r="V461" i="17"/>
  <c r="W461" i="17" s="1"/>
  <c r="V459" i="17"/>
  <c r="W459" i="17" s="1"/>
  <c r="V458" i="17"/>
  <c r="W458" i="17" s="1"/>
  <c r="V457" i="17"/>
  <c r="W457" i="17" s="1"/>
  <c r="V456" i="17"/>
  <c r="W456" i="17" s="1"/>
  <c r="V454" i="17"/>
  <c r="W454" i="17" s="1"/>
  <c r="V453" i="17"/>
  <c r="W453" i="17" s="1"/>
  <c r="V452" i="17"/>
  <c r="W452" i="17" s="1"/>
  <c r="V450" i="17"/>
  <c r="W450" i="17" s="1"/>
  <c r="V449" i="17"/>
  <c r="W449" i="17" s="1"/>
  <c r="V448" i="17"/>
  <c r="W448" i="17" s="1"/>
  <c r="V419" i="17"/>
  <c r="W419" i="17" s="1"/>
  <c r="V417" i="17"/>
  <c r="W417" i="17" s="1"/>
  <c r="V416" i="17"/>
  <c r="W416" i="17" s="1"/>
  <c r="V415" i="17"/>
  <c r="W415" i="17" s="1"/>
  <c r="V413" i="17"/>
  <c r="W413" i="17" s="1"/>
  <c r="V412" i="17"/>
  <c r="W412" i="17" s="1"/>
  <c r="V411" i="17"/>
  <c r="W411" i="17" s="1"/>
  <c r="V410" i="17"/>
  <c r="W410" i="17" s="1"/>
  <c r="V409" i="17"/>
  <c r="W409" i="17" s="1"/>
  <c r="V407" i="17"/>
  <c r="W407" i="17" s="1"/>
  <c r="V406" i="17"/>
  <c r="W406" i="17" s="1"/>
  <c r="V405" i="17"/>
  <c r="W405" i="17" s="1"/>
  <c r="V403" i="17"/>
  <c r="W403" i="17" s="1"/>
  <c r="V402" i="17"/>
  <c r="W402" i="17" s="1"/>
  <c r="V400" i="17"/>
  <c r="W400" i="17" s="1"/>
  <c r="V399" i="17"/>
  <c r="W399" i="17" s="1"/>
  <c r="V398" i="17"/>
  <c r="W398" i="17" s="1"/>
  <c r="V397" i="17"/>
  <c r="W397" i="17" s="1"/>
  <c r="V396" i="17"/>
  <c r="W396" i="17" s="1"/>
  <c r="V395" i="17"/>
  <c r="W395" i="17" s="1"/>
  <c r="V394" i="17"/>
  <c r="W394" i="17" s="1"/>
  <c r="V393" i="17"/>
  <c r="W393" i="17" s="1"/>
  <c r="V391" i="17"/>
  <c r="W391" i="17" s="1"/>
  <c r="V390" i="17"/>
  <c r="W390" i="17" s="1"/>
  <c r="V389" i="17"/>
  <c r="W389" i="17" s="1"/>
  <c r="V387" i="17"/>
  <c r="W387" i="17" s="1"/>
  <c r="V386" i="17"/>
  <c r="W386" i="17" s="1"/>
  <c r="V385" i="17"/>
  <c r="W385" i="17" s="1"/>
  <c r="V383" i="17"/>
  <c r="W383" i="17" s="1"/>
  <c r="V382" i="17"/>
  <c r="W382" i="17" s="1"/>
  <c r="V381" i="17"/>
  <c r="W381" i="17" s="1"/>
  <c r="V380" i="17"/>
  <c r="W380" i="17" s="1"/>
  <c r="V378" i="17"/>
  <c r="W378" i="17" s="1"/>
  <c r="V377" i="17"/>
  <c r="W377" i="17" s="1"/>
  <c r="V376" i="17"/>
  <c r="W376" i="17" s="1"/>
  <c r="V374" i="17"/>
  <c r="W374" i="17" s="1"/>
  <c r="V373" i="17"/>
  <c r="W373" i="17" s="1"/>
  <c r="V371" i="17"/>
  <c r="W371" i="17" s="1"/>
  <c r="V370" i="17"/>
  <c r="W370" i="17" s="1"/>
  <c r="V368" i="17"/>
  <c r="W368" i="17" s="1"/>
  <c r="V367" i="17"/>
  <c r="W367" i="17" s="1"/>
  <c r="V366" i="17"/>
  <c r="W366" i="17" s="1"/>
  <c r="V364" i="17"/>
  <c r="W364" i="17" s="1"/>
  <c r="V363" i="17"/>
  <c r="W363" i="17" s="1"/>
  <c r="V362" i="17"/>
  <c r="W362" i="17" s="1"/>
  <c r="V360" i="17"/>
  <c r="W360" i="17" s="1"/>
  <c r="V359" i="17"/>
  <c r="W359" i="17" s="1"/>
  <c r="V358" i="17"/>
  <c r="W358" i="17" s="1"/>
  <c r="V357" i="17"/>
  <c r="W357" i="17" s="1"/>
  <c r="V355" i="17"/>
  <c r="W355" i="17" s="1"/>
  <c r="V354" i="17"/>
  <c r="W354" i="17" s="1"/>
  <c r="V353" i="17"/>
  <c r="W353" i="17" s="1"/>
  <c r="V352" i="17"/>
  <c r="W352" i="17" s="1"/>
  <c r="V350" i="17"/>
  <c r="W350" i="17" s="1"/>
  <c r="V349" i="17"/>
  <c r="W349" i="17" s="1"/>
  <c r="V348" i="17"/>
  <c r="W348" i="17" s="1"/>
  <c r="V346" i="17"/>
  <c r="W346" i="17" s="1"/>
  <c r="V345" i="17"/>
  <c r="W345" i="17" s="1"/>
  <c r="V344" i="17"/>
  <c r="W344" i="17" s="1"/>
  <c r="V315" i="17"/>
  <c r="W315" i="17" s="1"/>
  <c r="V313" i="17"/>
  <c r="W313" i="17" s="1"/>
  <c r="V312" i="17"/>
  <c r="W312" i="17" s="1"/>
  <c r="V311" i="17"/>
  <c r="W311" i="17" s="1"/>
  <c r="V309" i="17"/>
  <c r="W309" i="17" s="1"/>
  <c r="V308" i="17"/>
  <c r="W308" i="17" s="1"/>
  <c r="V307" i="17"/>
  <c r="W307" i="17" s="1"/>
  <c r="V306" i="17"/>
  <c r="W306" i="17" s="1"/>
  <c r="V305" i="17"/>
  <c r="W305" i="17" s="1"/>
  <c r="V303" i="17"/>
  <c r="W303" i="17" s="1"/>
  <c r="V302" i="17"/>
  <c r="W302" i="17" s="1"/>
  <c r="V301" i="17"/>
  <c r="W301" i="17" s="1"/>
  <c r="V299" i="17"/>
  <c r="W299" i="17" s="1"/>
  <c r="V298" i="17"/>
  <c r="W298" i="17" s="1"/>
  <c r="V296" i="17"/>
  <c r="W296" i="17" s="1"/>
  <c r="V295" i="17"/>
  <c r="W295" i="17" s="1"/>
  <c r="V294" i="17"/>
  <c r="W294" i="17" s="1"/>
  <c r="V293" i="17"/>
  <c r="W293" i="17" s="1"/>
  <c r="V292" i="17"/>
  <c r="W292" i="17" s="1"/>
  <c r="V291" i="17"/>
  <c r="W291" i="17" s="1"/>
  <c r="V290" i="17"/>
  <c r="W290" i="17" s="1"/>
  <c r="V288" i="17"/>
  <c r="W288" i="17" s="1"/>
  <c r="V287" i="17"/>
  <c r="W287" i="17" s="1"/>
  <c r="V286" i="17"/>
  <c r="W286" i="17" s="1"/>
  <c r="V284" i="17"/>
  <c r="W284" i="17" s="1"/>
  <c r="V283" i="17"/>
  <c r="W283" i="17" s="1"/>
  <c r="V281" i="17"/>
  <c r="W281" i="17" s="1"/>
  <c r="V280" i="17"/>
  <c r="W280" i="17" s="1"/>
  <c r="V279" i="17"/>
  <c r="W279" i="17" s="1"/>
  <c r="V278" i="17"/>
  <c r="W278" i="17" s="1"/>
  <c r="V276" i="17"/>
  <c r="W276" i="17" s="1"/>
  <c r="V275" i="17"/>
  <c r="W275" i="17" s="1"/>
  <c r="V274" i="17"/>
  <c r="W274" i="17" s="1"/>
  <c r="V272" i="17"/>
  <c r="W272" i="17" s="1"/>
  <c r="V271" i="17"/>
  <c r="W271" i="17" s="1"/>
  <c r="V269" i="17"/>
  <c r="W269" i="17" s="1"/>
  <c r="V268" i="17"/>
  <c r="W268" i="17" s="1"/>
  <c r="V266" i="17"/>
  <c r="W266" i="17" s="1"/>
  <c r="V265" i="17"/>
  <c r="W265" i="17" s="1"/>
  <c r="V264" i="17"/>
  <c r="W264" i="17" s="1"/>
  <c r="V262" i="17"/>
  <c r="W262" i="17" s="1"/>
  <c r="V261" i="17"/>
  <c r="W261" i="17" s="1"/>
  <c r="V259" i="17"/>
  <c r="W259" i="17" s="1"/>
  <c r="V258" i="17"/>
  <c r="W258" i="17" s="1"/>
  <c r="V257" i="17"/>
  <c r="W257" i="17" s="1"/>
  <c r="V255" i="17"/>
  <c r="W255" i="17" s="1"/>
  <c r="V254" i="17"/>
  <c r="W254" i="17" s="1"/>
  <c r="V253" i="17"/>
  <c r="W253" i="17" s="1"/>
  <c r="V251" i="17"/>
  <c r="W251" i="17" s="1"/>
  <c r="V250" i="17"/>
  <c r="W250" i="17" s="1"/>
  <c r="V249" i="17"/>
  <c r="W249" i="17" s="1"/>
  <c r="V247" i="17"/>
  <c r="W247" i="17" s="1"/>
  <c r="V246" i="17"/>
  <c r="W246" i="17" s="1"/>
  <c r="V245" i="17"/>
  <c r="W245" i="17" s="1"/>
  <c r="V224" i="17"/>
  <c r="W224" i="17" s="1"/>
  <c r="V223" i="17"/>
  <c r="W223" i="17" s="1"/>
  <c r="V221" i="17"/>
  <c r="W221" i="17" s="1"/>
  <c r="V220" i="17"/>
  <c r="W220" i="17" s="1"/>
  <c r="V219" i="17"/>
  <c r="W219" i="17" s="1"/>
  <c r="V217" i="17"/>
  <c r="W217" i="17" s="1"/>
  <c r="V216" i="17"/>
  <c r="W216" i="17" s="1"/>
  <c r="V215" i="17"/>
  <c r="W215" i="17" s="1"/>
  <c r="V214" i="17"/>
  <c r="W214" i="17" s="1"/>
  <c r="V213" i="17"/>
  <c r="W213" i="17" s="1"/>
  <c r="V211" i="17"/>
  <c r="W211" i="17" s="1"/>
  <c r="V210" i="17"/>
  <c r="W210" i="17" s="1"/>
  <c r="V209" i="17"/>
  <c r="W209" i="17" s="1"/>
  <c r="V207" i="17"/>
  <c r="W207" i="17" s="1"/>
  <c r="V206" i="17"/>
  <c r="W206" i="17" s="1"/>
  <c r="V205" i="17"/>
  <c r="W205" i="17" s="1"/>
  <c r="V204" i="17"/>
  <c r="W204" i="17" s="1"/>
  <c r="V203" i="17"/>
  <c r="W203" i="17" s="1"/>
  <c r="V202" i="17"/>
  <c r="W202" i="17" s="1"/>
  <c r="V200" i="17"/>
  <c r="W200" i="17" s="1"/>
  <c r="V199" i="17"/>
  <c r="W199" i="17" s="1"/>
  <c r="V198" i="17"/>
  <c r="W198" i="17" s="1"/>
  <c r="V197" i="17"/>
  <c r="W197" i="17" s="1"/>
  <c r="V196" i="17"/>
  <c r="W196" i="17" s="1"/>
  <c r="V195" i="17"/>
  <c r="W195" i="17" s="1"/>
  <c r="V193" i="17"/>
  <c r="W193" i="17" s="1"/>
  <c r="V192" i="17"/>
  <c r="W192" i="17" s="1"/>
  <c r="V191" i="17"/>
  <c r="W191" i="17" s="1"/>
  <c r="V190" i="17"/>
  <c r="W190" i="17" s="1"/>
  <c r="V189" i="17"/>
  <c r="W189" i="17" s="1"/>
  <c r="V187" i="17"/>
  <c r="W187" i="17" s="1"/>
  <c r="V186" i="17"/>
  <c r="W186" i="17" s="1"/>
  <c r="V184" i="17"/>
  <c r="W184" i="17" s="1"/>
  <c r="V183" i="17"/>
  <c r="W183" i="17" s="1"/>
  <c r="V181" i="17"/>
  <c r="W181" i="17" s="1"/>
  <c r="V180" i="17"/>
  <c r="W180" i="17" s="1"/>
  <c r="V179" i="17"/>
  <c r="W179" i="17" s="1"/>
  <c r="V178" i="17"/>
  <c r="W178" i="17" s="1"/>
  <c r="V177" i="17"/>
  <c r="W177" i="17" s="1"/>
  <c r="V176" i="17"/>
  <c r="W176" i="17" s="1"/>
  <c r="V175" i="17"/>
  <c r="W175" i="17" s="1"/>
  <c r="V174" i="17"/>
  <c r="W174" i="17" s="1"/>
  <c r="V172" i="17"/>
  <c r="W172" i="17" s="1"/>
  <c r="V171" i="17"/>
  <c r="W171" i="17" s="1"/>
  <c r="V170" i="17"/>
  <c r="W170" i="17" s="1"/>
  <c r="V168" i="17"/>
  <c r="W168" i="17" s="1"/>
  <c r="V167" i="17"/>
  <c r="W167" i="17" s="1"/>
  <c r="V166" i="17"/>
  <c r="W166" i="17" s="1"/>
  <c r="V164" i="17"/>
  <c r="W164" i="17" s="1"/>
  <c r="V163" i="17"/>
  <c r="W163" i="17" s="1"/>
  <c r="V162" i="17"/>
  <c r="W162" i="17" s="1"/>
  <c r="V161" i="17"/>
  <c r="W161" i="17" s="1"/>
  <c r="V159" i="17"/>
  <c r="W159" i="17" s="1"/>
  <c r="V158" i="17"/>
  <c r="W158" i="17" s="1"/>
  <c r="V157" i="17"/>
  <c r="W157" i="17" s="1"/>
  <c r="V155" i="17"/>
  <c r="W155" i="17" s="1"/>
  <c r="V154" i="17"/>
  <c r="W154" i="17" s="1"/>
  <c r="V152" i="17"/>
  <c r="W152" i="17" s="1"/>
  <c r="V151" i="17"/>
  <c r="W151" i="17" s="1"/>
  <c r="V149" i="17"/>
  <c r="W149" i="17" s="1"/>
  <c r="V148" i="17"/>
  <c r="W148" i="17" s="1"/>
  <c r="V147" i="17"/>
  <c r="W147" i="17" s="1"/>
  <c r="V145" i="17"/>
  <c r="W145" i="17" s="1"/>
  <c r="V144" i="17"/>
  <c r="W144" i="17" s="1"/>
  <c r="V143" i="17"/>
  <c r="W143" i="17" s="1"/>
  <c r="V141" i="17"/>
  <c r="W141" i="17" s="1"/>
  <c r="V140" i="17"/>
  <c r="W140" i="17" s="1"/>
  <c r="V139" i="17"/>
  <c r="W139" i="17" s="1"/>
  <c r="V137" i="17"/>
  <c r="W137" i="17" s="1"/>
  <c r="V136" i="17"/>
  <c r="W136" i="17" s="1"/>
  <c r="V135" i="17"/>
  <c r="W135" i="17" s="1"/>
  <c r="V134" i="17"/>
  <c r="W134" i="17" s="1"/>
  <c r="V132" i="17"/>
  <c r="W132" i="17" s="1"/>
  <c r="V131" i="17"/>
  <c r="W131" i="17" s="1"/>
  <c r="V130" i="17"/>
  <c r="W130" i="17" s="1"/>
  <c r="V128" i="17"/>
  <c r="W128" i="17" s="1"/>
  <c r="V127" i="17"/>
  <c r="W127" i="17" s="1"/>
  <c r="V126" i="17"/>
  <c r="W126" i="17" s="1"/>
  <c r="V98" i="17"/>
  <c r="W98" i="17" s="1"/>
  <c r="V96" i="17"/>
  <c r="W96" i="17" s="1"/>
  <c r="V95" i="17"/>
  <c r="W95" i="17" s="1"/>
  <c r="V93" i="17"/>
  <c r="W93" i="17" s="1"/>
  <c r="V92" i="17"/>
  <c r="W92" i="17" s="1"/>
  <c r="V91" i="17"/>
  <c r="W91" i="17" s="1"/>
  <c r="V89" i="17"/>
  <c r="W89" i="17" s="1"/>
  <c r="V88" i="17"/>
  <c r="W88" i="17" s="1"/>
  <c r="V86" i="17"/>
  <c r="W86" i="17" s="1"/>
  <c r="V85" i="17"/>
  <c r="W85" i="17" s="1"/>
  <c r="V84" i="17"/>
  <c r="W84" i="17" s="1"/>
  <c r="V83" i="17"/>
  <c r="W83" i="17" s="1"/>
  <c r="V81" i="17"/>
  <c r="W81" i="17" s="1"/>
  <c r="V80" i="17"/>
  <c r="W80" i="17" s="1"/>
  <c r="V79" i="17"/>
  <c r="W79" i="17" s="1"/>
  <c r="V78" i="17"/>
  <c r="W78" i="17" s="1"/>
  <c r="V77" i="17"/>
  <c r="W77" i="17" s="1"/>
  <c r="V76" i="17"/>
  <c r="W76" i="17" s="1"/>
  <c r="V73" i="17"/>
  <c r="W73" i="17" s="1"/>
  <c r="G20" i="17"/>
  <c r="N927" i="17"/>
  <c r="Q963" i="17" s="1"/>
  <c r="R963" i="17" s="1"/>
  <c r="E936" i="17"/>
  <c r="G937" i="17"/>
  <c r="J937" i="17"/>
  <c r="E940" i="17"/>
  <c r="G941" i="17"/>
  <c r="J941" i="17"/>
  <c r="G945" i="17"/>
  <c r="J945" i="17"/>
  <c r="O945" i="17"/>
  <c r="G950" i="17"/>
  <c r="J950" i="17"/>
  <c r="O950" i="17"/>
  <c r="G955" i="17"/>
  <c r="J955" i="17"/>
  <c r="O955" i="17"/>
  <c r="A958" i="17"/>
  <c r="A962" i="17" s="1"/>
  <c r="A965" i="17" s="1"/>
  <c r="A968" i="17" s="1"/>
  <c r="A972" i="17" s="1"/>
  <c r="A977" i="17" s="1"/>
  <c r="A981" i="17" s="1"/>
  <c r="A985" i="17" s="1"/>
  <c r="A994" i="17" s="1"/>
  <c r="A997" i="17" s="1"/>
  <c r="A1000" i="17" s="1"/>
  <c r="A1006" i="17" s="1"/>
  <c r="A1013" i="17" s="1"/>
  <c r="A1020" i="17" s="1"/>
  <c r="A1024" i="17" s="1"/>
  <c r="A1030" i="17" s="1"/>
  <c r="A1034" i="17" s="1"/>
  <c r="E958" i="17"/>
  <c r="O959" i="17" s="1"/>
  <c r="G959" i="17"/>
  <c r="J959" i="17"/>
  <c r="G963" i="17"/>
  <c r="J963" i="17"/>
  <c r="O963" i="17"/>
  <c r="G966" i="17"/>
  <c r="J966" i="17"/>
  <c r="O966" i="17"/>
  <c r="G969" i="17"/>
  <c r="J969" i="17"/>
  <c r="O969" i="17"/>
  <c r="O970" i="17"/>
  <c r="O971" i="17"/>
  <c r="G973" i="17"/>
  <c r="J973" i="17"/>
  <c r="O973" i="17"/>
  <c r="G978" i="17"/>
  <c r="J978" i="17"/>
  <c r="O978" i="17"/>
  <c r="G982" i="17"/>
  <c r="J982" i="17"/>
  <c r="O982" i="17"/>
  <c r="O983" i="17"/>
  <c r="G986" i="17"/>
  <c r="J986" i="17"/>
  <c r="O986" i="17"/>
  <c r="O987" i="17"/>
  <c r="O988" i="17"/>
  <c r="O992" i="17"/>
  <c r="G995" i="17"/>
  <c r="J995" i="17"/>
  <c r="O995" i="17"/>
  <c r="E997" i="17"/>
  <c r="G998" i="17"/>
  <c r="J998" i="17"/>
  <c r="E1000" i="17"/>
  <c r="O1001" i="17" s="1"/>
  <c r="G1001" i="17"/>
  <c r="J1001" i="17"/>
  <c r="N1003" i="17"/>
  <c r="E1006" i="17"/>
  <c r="G1006" i="17"/>
  <c r="G1007" i="17" s="1"/>
  <c r="J1006" i="17"/>
  <c r="J1007" i="17" s="1"/>
  <c r="N1007" i="17"/>
  <c r="N1009" i="17"/>
  <c r="N1011" i="17"/>
  <c r="E1013" i="17"/>
  <c r="G1014" i="17"/>
  <c r="J1014" i="17"/>
  <c r="N1014" i="17"/>
  <c r="E1020" i="17"/>
  <c r="G1021" i="17"/>
  <c r="J1021" i="17"/>
  <c r="E1024" i="17"/>
  <c r="G1025" i="17"/>
  <c r="J1025" i="17"/>
  <c r="E1030" i="17"/>
  <c r="G1031" i="17"/>
  <c r="J1031" i="17"/>
  <c r="G1035" i="17"/>
  <c r="J1035" i="17"/>
  <c r="O1035" i="17"/>
  <c r="N799" i="17"/>
  <c r="Q835" i="17" s="1"/>
  <c r="R835" i="17" s="1"/>
  <c r="E808" i="17"/>
  <c r="G809" i="17"/>
  <c r="J809" i="17"/>
  <c r="E812" i="17"/>
  <c r="G813" i="17"/>
  <c r="J813" i="17"/>
  <c r="G817" i="17"/>
  <c r="J817" i="17"/>
  <c r="O817" i="17"/>
  <c r="G822" i="17"/>
  <c r="J822" i="17"/>
  <c r="O822" i="17"/>
  <c r="G827" i="17"/>
  <c r="J827" i="17"/>
  <c r="O827" i="17"/>
  <c r="A830" i="17"/>
  <c r="A834" i="17" s="1"/>
  <c r="A837" i="17" s="1"/>
  <c r="A840" i="17" s="1"/>
  <c r="A844" i="17" s="1"/>
  <c r="A849" i="17" s="1"/>
  <c r="A853" i="17" s="1"/>
  <c r="A857" i="17" s="1"/>
  <c r="A866" i="17" s="1"/>
  <c r="A869" i="17" s="1"/>
  <c r="A872" i="17" s="1"/>
  <c r="A878" i="17" s="1"/>
  <c r="A885" i="17" s="1"/>
  <c r="A892" i="17" s="1"/>
  <c r="A896" i="17" s="1"/>
  <c r="A902" i="17" s="1"/>
  <c r="A906" i="17" s="1"/>
  <c r="E830" i="17"/>
  <c r="O831" i="17" s="1"/>
  <c r="G831" i="17"/>
  <c r="J831" i="17"/>
  <c r="G835" i="17"/>
  <c r="J835" i="17"/>
  <c r="O835" i="17"/>
  <c r="G838" i="17"/>
  <c r="J838" i="17"/>
  <c r="O838" i="17"/>
  <c r="G841" i="17"/>
  <c r="J841" i="17"/>
  <c r="O841" i="17"/>
  <c r="O842" i="17"/>
  <c r="O843" i="17"/>
  <c r="G845" i="17"/>
  <c r="J845" i="17"/>
  <c r="O845" i="17"/>
  <c r="G850" i="17"/>
  <c r="J850" i="17"/>
  <c r="O850" i="17"/>
  <c r="G854" i="17"/>
  <c r="J854" i="17"/>
  <c r="O854" i="17"/>
  <c r="O855" i="17"/>
  <c r="G858" i="17"/>
  <c r="J858" i="17"/>
  <c r="O858" i="17"/>
  <c r="O859" i="17"/>
  <c r="O860" i="17"/>
  <c r="O864" i="17"/>
  <c r="G867" i="17"/>
  <c r="J867" i="17"/>
  <c r="O867" i="17"/>
  <c r="E869" i="17"/>
  <c r="G870" i="17"/>
  <c r="J870" i="17"/>
  <c r="E872" i="17"/>
  <c r="O877" i="17" s="1"/>
  <c r="G873" i="17"/>
  <c r="J873" i="17"/>
  <c r="N875" i="17"/>
  <c r="E878" i="17"/>
  <c r="G878" i="17"/>
  <c r="G879" i="17" s="1"/>
  <c r="J878" i="17"/>
  <c r="J879" i="17" s="1"/>
  <c r="N879" i="17"/>
  <c r="N881" i="17"/>
  <c r="N883" i="17"/>
  <c r="E885" i="17"/>
  <c r="G886" i="17"/>
  <c r="J886" i="17"/>
  <c r="N886" i="17"/>
  <c r="E892" i="17"/>
  <c r="G893" i="17"/>
  <c r="J893" i="17"/>
  <c r="E896" i="17"/>
  <c r="G897" i="17"/>
  <c r="J897" i="17"/>
  <c r="E902" i="17"/>
  <c r="G903" i="17"/>
  <c r="J903" i="17"/>
  <c r="G907" i="17"/>
  <c r="J907" i="17"/>
  <c r="O907" i="17"/>
  <c r="N673" i="17"/>
  <c r="Q709" i="17" s="1"/>
  <c r="R709" i="17" s="1"/>
  <c r="E682" i="17"/>
  <c r="G683" i="17"/>
  <c r="J683" i="17"/>
  <c r="E686" i="17"/>
  <c r="G687" i="17"/>
  <c r="J687" i="17"/>
  <c r="G691" i="17"/>
  <c r="J691" i="17"/>
  <c r="O691" i="17"/>
  <c r="G696" i="17"/>
  <c r="J696" i="17"/>
  <c r="O696" i="17"/>
  <c r="G701" i="17"/>
  <c r="J701" i="17"/>
  <c r="O701" i="17"/>
  <c r="A704" i="17"/>
  <c r="A708" i="17" s="1"/>
  <c r="A711" i="17" s="1"/>
  <c r="A714" i="17" s="1"/>
  <c r="A718" i="17" s="1"/>
  <c r="A723" i="17" s="1"/>
  <c r="A727" i="17" s="1"/>
  <c r="A731" i="17" s="1"/>
  <c r="A740" i="17" s="1"/>
  <c r="A743" i="17" s="1"/>
  <c r="A746" i="17" s="1"/>
  <c r="A752" i="17" s="1"/>
  <c r="A759" i="17" s="1"/>
  <c r="A766" i="17" s="1"/>
  <c r="A770" i="17" s="1"/>
  <c r="A776" i="17" s="1"/>
  <c r="A780" i="17" s="1"/>
  <c r="E704" i="17"/>
  <c r="O705" i="17" s="1"/>
  <c r="G705" i="17"/>
  <c r="J705" i="17"/>
  <c r="G709" i="17"/>
  <c r="J709" i="17"/>
  <c r="O709" i="17"/>
  <c r="G712" i="17"/>
  <c r="J712" i="17"/>
  <c r="O712" i="17"/>
  <c r="G715" i="17"/>
  <c r="J715" i="17"/>
  <c r="O715" i="17"/>
  <c r="O716" i="17"/>
  <c r="O717" i="17"/>
  <c r="G719" i="17"/>
  <c r="J719" i="17"/>
  <c r="O719" i="17"/>
  <c r="G724" i="17"/>
  <c r="J724" i="17"/>
  <c r="O724" i="17"/>
  <c r="G728" i="17"/>
  <c r="J728" i="17"/>
  <c r="O728" i="17"/>
  <c r="O729" i="17"/>
  <c r="G732" i="17"/>
  <c r="J732" i="17"/>
  <c r="O732" i="17"/>
  <c r="O733" i="17"/>
  <c r="O734" i="17"/>
  <c r="O738" i="17"/>
  <c r="G741" i="17"/>
  <c r="J741" i="17"/>
  <c r="O741" i="17"/>
  <c r="E743" i="17"/>
  <c r="G744" i="17"/>
  <c r="J744" i="17"/>
  <c r="E746" i="17"/>
  <c r="G747" i="17"/>
  <c r="J747" i="17"/>
  <c r="N749" i="17"/>
  <c r="Q749" i="17" s="1"/>
  <c r="E752" i="17"/>
  <c r="G752" i="17"/>
  <c r="G753" i="17" s="1"/>
  <c r="J752" i="17"/>
  <c r="J753" i="17" s="1"/>
  <c r="N753" i="17"/>
  <c r="N755" i="17"/>
  <c r="N757" i="17"/>
  <c r="E759" i="17"/>
  <c r="G760" i="17"/>
  <c r="J760" i="17"/>
  <c r="N760" i="17"/>
  <c r="E766" i="17"/>
  <c r="G767" i="17"/>
  <c r="J767" i="17"/>
  <c r="E770" i="17"/>
  <c r="G771" i="17"/>
  <c r="J771" i="17"/>
  <c r="E776" i="17"/>
  <c r="G777" i="17"/>
  <c r="J777" i="17"/>
  <c r="G781" i="17"/>
  <c r="J781" i="17"/>
  <c r="O781" i="17"/>
  <c r="N544" i="17"/>
  <c r="Q580" i="17" s="1"/>
  <c r="R580" i="17" s="1"/>
  <c r="E553" i="17"/>
  <c r="G554" i="17"/>
  <c r="J554" i="17"/>
  <c r="E557" i="17"/>
  <c r="G558" i="17"/>
  <c r="J558" i="17"/>
  <c r="G562" i="17"/>
  <c r="J562" i="17"/>
  <c r="O562" i="17"/>
  <c r="G567" i="17"/>
  <c r="J567" i="17"/>
  <c r="O567" i="17"/>
  <c r="G572" i="17"/>
  <c r="J572" i="17"/>
  <c r="O572" i="17"/>
  <c r="A575" i="17"/>
  <c r="A579" i="17" s="1"/>
  <c r="A582" i="17" s="1"/>
  <c r="A585" i="17" s="1"/>
  <c r="A589" i="17" s="1"/>
  <c r="A594" i="17" s="1"/>
  <c r="A598" i="17" s="1"/>
  <c r="A602" i="17" s="1"/>
  <c r="A611" i="17" s="1"/>
  <c r="A614" i="17" s="1"/>
  <c r="A617" i="17" s="1"/>
  <c r="A623" i="17" s="1"/>
  <c r="A630" i="17" s="1"/>
  <c r="A637" i="17" s="1"/>
  <c r="A641" i="17" s="1"/>
  <c r="A647" i="17" s="1"/>
  <c r="A651" i="17" s="1"/>
  <c r="E575" i="17"/>
  <c r="O576" i="17" s="1"/>
  <c r="G576" i="17"/>
  <c r="J576" i="17"/>
  <c r="G580" i="17"/>
  <c r="J580" i="17"/>
  <c r="O580" i="17"/>
  <c r="G583" i="17"/>
  <c r="J583" i="17"/>
  <c r="O583" i="17"/>
  <c r="G586" i="17"/>
  <c r="J586" i="17"/>
  <c r="O586" i="17"/>
  <c r="O587" i="17"/>
  <c r="O588" i="17"/>
  <c r="G590" i="17"/>
  <c r="J590" i="17"/>
  <c r="O590" i="17"/>
  <c r="G595" i="17"/>
  <c r="J595" i="17"/>
  <c r="O595" i="17"/>
  <c r="G599" i="17"/>
  <c r="J599" i="17"/>
  <c r="O599" i="17"/>
  <c r="O600" i="17"/>
  <c r="G603" i="17"/>
  <c r="J603" i="17"/>
  <c r="O603" i="17"/>
  <c r="O604" i="17"/>
  <c r="O605" i="17"/>
  <c r="O609" i="17"/>
  <c r="G612" i="17"/>
  <c r="J612" i="17"/>
  <c r="O612" i="17"/>
  <c r="E614" i="17"/>
  <c r="G615" i="17"/>
  <c r="J615" i="17"/>
  <c r="E617" i="17"/>
  <c r="O622" i="17" s="1"/>
  <c r="G618" i="17"/>
  <c r="J618" i="17"/>
  <c r="N620" i="17"/>
  <c r="E623" i="17"/>
  <c r="G623" i="17"/>
  <c r="G624" i="17" s="1"/>
  <c r="J623" i="17"/>
  <c r="J624" i="17" s="1"/>
  <c r="N624" i="17"/>
  <c r="N626" i="17"/>
  <c r="N628" i="17"/>
  <c r="E630" i="17"/>
  <c r="G631" i="17"/>
  <c r="J631" i="17"/>
  <c r="N631" i="17"/>
  <c r="E637" i="17"/>
  <c r="G638" i="17"/>
  <c r="J638" i="17"/>
  <c r="E641" i="17"/>
  <c r="G642" i="17"/>
  <c r="J642" i="17"/>
  <c r="E647" i="17"/>
  <c r="G648" i="17"/>
  <c r="J648" i="17"/>
  <c r="G652" i="17"/>
  <c r="J652" i="17"/>
  <c r="O652" i="17"/>
  <c r="N438" i="17"/>
  <c r="Q474" i="17" s="1"/>
  <c r="R474" i="17" s="1"/>
  <c r="E447" i="17"/>
  <c r="G448" i="17"/>
  <c r="J448" i="17"/>
  <c r="E451" i="17"/>
  <c r="G452" i="17"/>
  <c r="J452" i="17"/>
  <c r="G456" i="17"/>
  <c r="J456" i="17"/>
  <c r="O456" i="17"/>
  <c r="G461" i="17"/>
  <c r="J461" i="17"/>
  <c r="O461" i="17"/>
  <c r="G466" i="17"/>
  <c r="J466" i="17"/>
  <c r="O466" i="17"/>
  <c r="A469" i="17"/>
  <c r="A473" i="17" s="1"/>
  <c r="A476" i="17" s="1"/>
  <c r="A479" i="17" s="1"/>
  <c r="A483" i="17" s="1"/>
  <c r="A488" i="17" s="1"/>
  <c r="A492" i="17" s="1"/>
  <c r="A496" i="17" s="1"/>
  <c r="A505" i="17" s="1"/>
  <c r="A508" i="17" s="1"/>
  <c r="A512" i="17" s="1"/>
  <c r="A518" i="17" s="1"/>
  <c r="A522" i="17" s="1"/>
  <c r="E469" i="17"/>
  <c r="O470" i="17" s="1"/>
  <c r="G470" i="17"/>
  <c r="J470" i="17"/>
  <c r="G474" i="17"/>
  <c r="J474" i="17"/>
  <c r="O474" i="17"/>
  <c r="G477" i="17"/>
  <c r="J477" i="17"/>
  <c r="O477" i="17"/>
  <c r="G480" i="17"/>
  <c r="J480" i="17"/>
  <c r="O480" i="17"/>
  <c r="O481" i="17"/>
  <c r="O482" i="17"/>
  <c r="G484" i="17"/>
  <c r="J484" i="17"/>
  <c r="O484" i="17"/>
  <c r="G489" i="17"/>
  <c r="J489" i="17"/>
  <c r="O489" i="17"/>
  <c r="G493" i="17"/>
  <c r="J493" i="17"/>
  <c r="O493" i="17"/>
  <c r="O494" i="17"/>
  <c r="G497" i="17"/>
  <c r="J497" i="17"/>
  <c r="O497" i="17"/>
  <c r="O498" i="17"/>
  <c r="O499" i="17"/>
  <c r="O503" i="17"/>
  <c r="G506" i="17"/>
  <c r="J506" i="17"/>
  <c r="O506" i="17"/>
  <c r="E508" i="17"/>
  <c r="G509" i="17"/>
  <c r="J509" i="17"/>
  <c r="E512" i="17"/>
  <c r="G513" i="17"/>
  <c r="J513" i="17"/>
  <c r="E518" i="17"/>
  <c r="G519" i="17"/>
  <c r="J519" i="17"/>
  <c r="G523" i="17"/>
  <c r="J523" i="17"/>
  <c r="O523" i="17"/>
  <c r="N334" i="17"/>
  <c r="Q373" i="17" s="1"/>
  <c r="R373" i="17" s="1"/>
  <c r="E343" i="17"/>
  <c r="G344" i="17"/>
  <c r="J344" i="17"/>
  <c r="E347" i="17"/>
  <c r="G348" i="17"/>
  <c r="J348" i="17"/>
  <c r="G352" i="17"/>
  <c r="J352" i="17"/>
  <c r="O352" i="17"/>
  <c r="G357" i="17"/>
  <c r="J357" i="17"/>
  <c r="O357" i="17"/>
  <c r="G362" i="17"/>
  <c r="J362" i="17"/>
  <c r="O362" i="17"/>
  <c r="A365" i="17"/>
  <c r="A369" i="17" s="1"/>
  <c r="A372" i="17" s="1"/>
  <c r="A375" i="17" s="1"/>
  <c r="A379" i="17" s="1"/>
  <c r="A384" i="17" s="1"/>
  <c r="A388" i="17" s="1"/>
  <c r="A392" i="17" s="1"/>
  <c r="A401" i="17" s="1"/>
  <c r="A404" i="17" s="1"/>
  <c r="A408" i="17" s="1"/>
  <c r="A414" i="17" s="1"/>
  <c r="A418" i="17" s="1"/>
  <c r="G366" i="17"/>
  <c r="J366" i="17"/>
  <c r="O366" i="17"/>
  <c r="G370" i="17"/>
  <c r="J370" i="17"/>
  <c r="O370" i="17"/>
  <c r="G373" i="17"/>
  <c r="J373" i="17"/>
  <c r="O373" i="17"/>
  <c r="G376" i="17"/>
  <c r="J376" i="17"/>
  <c r="O376" i="17"/>
  <c r="O377" i="17"/>
  <c r="O378" i="17"/>
  <c r="G380" i="17"/>
  <c r="J380" i="17"/>
  <c r="O380" i="17"/>
  <c r="G385" i="17"/>
  <c r="J385" i="17"/>
  <c r="O385" i="17"/>
  <c r="G389" i="17"/>
  <c r="J389" i="17"/>
  <c r="O389" i="17"/>
  <c r="O390" i="17"/>
  <c r="G393" i="17"/>
  <c r="J393" i="17"/>
  <c r="O393" i="17"/>
  <c r="O394" i="17"/>
  <c r="O395" i="17"/>
  <c r="O399" i="17"/>
  <c r="G402" i="17"/>
  <c r="J402" i="17"/>
  <c r="O402" i="17"/>
  <c r="E404" i="17"/>
  <c r="G405" i="17"/>
  <c r="J405" i="17"/>
  <c r="E408" i="17"/>
  <c r="G409" i="17"/>
  <c r="J409" i="17"/>
  <c r="E414" i="17"/>
  <c r="G415" i="17"/>
  <c r="J415" i="17"/>
  <c r="G419" i="17"/>
  <c r="J419" i="17"/>
  <c r="O419" i="17"/>
  <c r="R682" i="17" l="1"/>
  <c r="S682" i="17" s="1"/>
  <c r="V682" i="17" s="1"/>
  <c r="W682" i="17" s="1"/>
  <c r="R977" i="17"/>
  <c r="R647" i="17"/>
  <c r="S647" i="17" s="1"/>
  <c r="V647" i="17" s="1"/>
  <c r="W647" i="17" s="1"/>
  <c r="R972" i="17"/>
  <c r="R965" i="17"/>
  <c r="O1003" i="17"/>
  <c r="R637" i="17"/>
  <c r="S637" i="17" s="1"/>
  <c r="V637" i="17" s="1"/>
  <c r="W637" i="17" s="1"/>
  <c r="Q715" i="17"/>
  <c r="Q732" i="17"/>
  <c r="R872" i="17"/>
  <c r="Q1009" i="17"/>
  <c r="R981" i="17"/>
  <c r="R944" i="17"/>
  <c r="Q734" i="17"/>
  <c r="Q712" i="17"/>
  <c r="R712" i="17" s="1"/>
  <c r="O881" i="17"/>
  <c r="Q753" i="17"/>
  <c r="Q729" i="17"/>
  <c r="R869" i="17"/>
  <c r="S869" i="17" s="1"/>
  <c r="R579" i="17"/>
  <c r="S579" i="17" s="1"/>
  <c r="R844" i="17"/>
  <c r="Q1011" i="17"/>
  <c r="R994" i="17"/>
  <c r="Q982" i="17"/>
  <c r="R598" i="17"/>
  <c r="Q755" i="17"/>
  <c r="Q701" i="17"/>
  <c r="R701" i="17" s="1"/>
  <c r="R896" i="17"/>
  <c r="S896" i="17" s="1"/>
  <c r="V896" i="17" s="1"/>
  <c r="W896" i="17" s="1"/>
  <c r="R1024" i="17"/>
  <c r="S1024" i="17" s="1"/>
  <c r="V1024" i="17" s="1"/>
  <c r="W1024" i="17" s="1"/>
  <c r="O1005" i="17"/>
  <c r="R962" i="17"/>
  <c r="S962" i="17" s="1"/>
  <c r="Q757" i="17"/>
  <c r="Q724" i="17"/>
  <c r="R724" i="17" s="1"/>
  <c r="Q716" i="17"/>
  <c r="Q691" i="17"/>
  <c r="R691" i="17" s="1"/>
  <c r="Q781" i="17"/>
  <c r="R781" i="17" s="1"/>
  <c r="O760" i="17"/>
  <c r="Q747" i="17"/>
  <c r="R849" i="17"/>
  <c r="R830" i="17"/>
  <c r="R940" i="17"/>
  <c r="S940" i="17" s="1"/>
  <c r="V940" i="17" s="1"/>
  <c r="W940" i="17" s="1"/>
  <c r="R1030" i="17"/>
  <c r="S1030" i="17" s="1"/>
  <c r="Q760" i="17"/>
  <c r="R760" i="17" s="1"/>
  <c r="R743" i="17"/>
  <c r="S743" i="17" s="1"/>
  <c r="V743" i="17" s="1"/>
  <c r="W743" i="17" s="1"/>
  <c r="Q733" i="17"/>
  <c r="Q728" i="17"/>
  <c r="R708" i="17"/>
  <c r="S708" i="17" s="1"/>
  <c r="R853" i="17"/>
  <c r="R1034" i="17"/>
  <c r="R812" i="17"/>
  <c r="S812" i="17" s="1"/>
  <c r="O1009" i="17"/>
  <c r="R837" i="17"/>
  <c r="R414" i="17"/>
  <c r="S414" i="17" s="1"/>
  <c r="V414" i="17" s="1"/>
  <c r="W414" i="17" s="1"/>
  <c r="R365" i="17"/>
  <c r="R505" i="17"/>
  <c r="Q751" i="17"/>
  <c r="R714" i="17"/>
  <c r="Q696" i="17"/>
  <c r="R696" i="17" s="1"/>
  <c r="Q881" i="17"/>
  <c r="R866" i="17"/>
  <c r="Q854" i="17"/>
  <c r="R1006" i="17"/>
  <c r="R958" i="17"/>
  <c r="R936" i="17"/>
  <c r="S936" i="17" s="1"/>
  <c r="R388" i="17"/>
  <c r="Q883" i="17"/>
  <c r="O873" i="17"/>
  <c r="R857" i="17"/>
  <c r="R1020" i="17"/>
  <c r="S1020" i="17" s="1"/>
  <c r="V1020" i="17" s="1"/>
  <c r="W1020" i="17" s="1"/>
  <c r="R369" i="17"/>
  <c r="R469" i="17"/>
  <c r="R447" i="17"/>
  <c r="S447" i="17" s="1"/>
  <c r="V447" i="17" s="1"/>
  <c r="W447" i="17" s="1"/>
  <c r="R834" i="17"/>
  <c r="S834" i="17" s="1"/>
  <c r="R1000" i="17"/>
  <c r="R968" i="17"/>
  <c r="O886" i="17"/>
  <c r="O1014" i="17"/>
  <c r="Q969" i="17"/>
  <c r="R885" i="17"/>
  <c r="Q860" i="17"/>
  <c r="Q838" i="17"/>
  <c r="R838" i="17" s="1"/>
  <c r="R826" i="17"/>
  <c r="R1013" i="17"/>
  <c r="R985" i="17"/>
  <c r="R954" i="17"/>
  <c r="Q1007" i="17"/>
  <c r="Q966" i="17"/>
  <c r="R966" i="17" s="1"/>
  <c r="R997" i="17"/>
  <c r="S997" i="17" s="1"/>
  <c r="R740" i="17"/>
  <c r="R902" i="17"/>
  <c r="S902" i="17" s="1"/>
  <c r="Q875" i="17"/>
  <c r="Q841" i="17"/>
  <c r="Q1005" i="17"/>
  <c r="R401" i="17"/>
  <c r="Q499" i="17"/>
  <c r="R561" i="17"/>
  <c r="R770" i="17"/>
  <c r="S770" i="17" s="1"/>
  <c r="R704" i="17"/>
  <c r="R686" i="17"/>
  <c r="S686" i="17" s="1"/>
  <c r="R906" i="17"/>
  <c r="R892" i="17"/>
  <c r="S892" i="17" s="1"/>
  <c r="V892" i="17" s="1"/>
  <c r="W892" i="17" s="1"/>
  <c r="Q877" i="17"/>
  <c r="R821" i="17"/>
  <c r="R808" i="17"/>
  <c r="S808" i="17" s="1"/>
  <c r="O1007" i="17"/>
  <c r="Q988" i="17"/>
  <c r="R949" i="17"/>
  <c r="Q477" i="17"/>
  <c r="R477" i="17" s="1"/>
  <c r="R557" i="17"/>
  <c r="S557" i="17" s="1"/>
  <c r="Q995" i="17"/>
  <c r="R995" i="17" s="1"/>
  <c r="Q992" i="17"/>
  <c r="O1011" i="17"/>
  <c r="Q1001" i="17"/>
  <c r="Q986" i="17"/>
  <c r="Q983" i="17"/>
  <c r="R384" i="17"/>
  <c r="R473" i="17"/>
  <c r="S473" i="17" s="1"/>
  <c r="O626" i="17"/>
  <c r="O618" i="17"/>
  <c r="R589" i="17"/>
  <c r="R582" i="17"/>
  <c r="O757" i="17"/>
  <c r="Q1035" i="17"/>
  <c r="R1035" i="17" s="1"/>
  <c r="Q970" i="17"/>
  <c r="Q955" i="17"/>
  <c r="R955" i="17" s="1"/>
  <c r="Q950" i="17"/>
  <c r="R950" i="17" s="1"/>
  <c r="Q945" i="17"/>
  <c r="R945" i="17" s="1"/>
  <c r="Q523" i="17"/>
  <c r="R523" i="17" s="1"/>
  <c r="R878" i="17"/>
  <c r="R465" i="17"/>
  <c r="R451" i="17"/>
  <c r="S451" i="17" s="1"/>
  <c r="R602" i="17"/>
  <c r="R752" i="17"/>
  <c r="R816" i="17"/>
  <c r="R522" i="17"/>
  <c r="R508" i="17"/>
  <c r="S508" i="17" s="1"/>
  <c r="R492" i="17"/>
  <c r="O631" i="17"/>
  <c r="R594" i="17"/>
  <c r="R746" i="17"/>
  <c r="R731" i="17"/>
  <c r="R711" i="17"/>
  <c r="O879" i="17"/>
  <c r="Q1014" i="17"/>
  <c r="R1014" i="17" s="1"/>
  <c r="Q987" i="17"/>
  <c r="Q973" i="17"/>
  <c r="R973" i="17" s="1"/>
  <c r="Q971" i="17"/>
  <c r="Q959" i="17"/>
  <c r="R959" i="17" s="1"/>
  <c r="Q493" i="17"/>
  <c r="R476" i="17"/>
  <c r="R641" i="17"/>
  <c r="S641" i="17" s="1"/>
  <c r="R614" i="17"/>
  <c r="S614" i="17" s="1"/>
  <c r="R695" i="17"/>
  <c r="R840" i="17"/>
  <c r="Q1003" i="17"/>
  <c r="Q978" i="17"/>
  <c r="R978" i="17" s="1"/>
  <c r="Q622" i="17"/>
  <c r="R759" i="17"/>
  <c r="O883" i="17"/>
  <c r="Q873" i="17"/>
  <c r="Q858" i="17"/>
  <c r="Q855" i="17"/>
  <c r="R418" i="17"/>
  <c r="Q480" i="17"/>
  <c r="R630" i="17"/>
  <c r="O624" i="17"/>
  <c r="R575" i="17"/>
  <c r="R553" i="17"/>
  <c r="S553" i="17" s="1"/>
  <c r="R776" i="17"/>
  <c r="S776" i="17" s="1"/>
  <c r="R727" i="17"/>
  <c r="R718" i="17"/>
  <c r="R700" i="17"/>
  <c r="R690" i="17"/>
  <c r="Q907" i="17"/>
  <c r="R907" i="17" s="1"/>
  <c r="Q842" i="17"/>
  <c r="Q827" i="17"/>
  <c r="R827" i="17" s="1"/>
  <c r="Q822" i="17"/>
  <c r="R822" i="17" s="1"/>
  <c r="Q817" i="17"/>
  <c r="R817" i="17" s="1"/>
  <c r="Q879" i="17"/>
  <c r="Q864" i="17"/>
  <c r="R361" i="17"/>
  <c r="R347" i="17"/>
  <c r="S347" i="17" s="1"/>
  <c r="R780" i="17"/>
  <c r="R766" i="17"/>
  <c r="S766" i="17" s="1"/>
  <c r="Q886" i="17"/>
  <c r="R886" i="17" s="1"/>
  <c r="O875" i="17"/>
  <c r="Q859" i="17"/>
  <c r="Q845" i="17"/>
  <c r="R845" i="17" s="1"/>
  <c r="Q843" i="17"/>
  <c r="Q831" i="17"/>
  <c r="R831" i="17" s="1"/>
  <c r="Q867" i="17"/>
  <c r="R867" i="17" s="1"/>
  <c r="R483" i="17"/>
  <c r="R611" i="17"/>
  <c r="Q583" i="17"/>
  <c r="R583" i="17" s="1"/>
  <c r="R723" i="17"/>
  <c r="Q850" i="17"/>
  <c r="R850" i="17" s="1"/>
  <c r="R623" i="17"/>
  <c r="Q586" i="17"/>
  <c r="O755" i="17"/>
  <c r="O751" i="17"/>
  <c r="R392" i="17"/>
  <c r="R375" i="17"/>
  <c r="R356" i="17"/>
  <c r="R343" i="17"/>
  <c r="S343" i="17" s="1"/>
  <c r="R518" i="17"/>
  <c r="S518" i="17" s="1"/>
  <c r="R488" i="17"/>
  <c r="Q620" i="17"/>
  <c r="R571" i="17"/>
  <c r="O747" i="17"/>
  <c r="Q741" i="17"/>
  <c r="R741" i="17" s="1"/>
  <c r="Q738" i="17"/>
  <c r="Q626" i="17"/>
  <c r="R585" i="17"/>
  <c r="O753" i="17"/>
  <c r="Q628" i="17"/>
  <c r="Q605" i="17"/>
  <c r="O749" i="17"/>
  <c r="Q719" i="17"/>
  <c r="R719" i="17" s="1"/>
  <c r="Q717" i="17"/>
  <c r="Q705" i="17"/>
  <c r="R705" i="17" s="1"/>
  <c r="Q395" i="17"/>
  <c r="R372" i="17"/>
  <c r="S372" i="17" s="1"/>
  <c r="R651" i="17"/>
  <c r="R617" i="17"/>
  <c r="Q599" i="17"/>
  <c r="R566" i="17"/>
  <c r="Q612" i="17"/>
  <c r="R612" i="17" s="1"/>
  <c r="Q609" i="17"/>
  <c r="O628" i="17"/>
  <c r="Q618" i="17"/>
  <c r="Q603" i="17"/>
  <c r="Q600" i="17"/>
  <c r="R404" i="17"/>
  <c r="S404" i="17" s="1"/>
  <c r="R479" i="17"/>
  <c r="R455" i="17"/>
  <c r="Q652" i="17"/>
  <c r="R652" i="17" s="1"/>
  <c r="Q587" i="17"/>
  <c r="Q572" i="17"/>
  <c r="R572" i="17" s="1"/>
  <c r="Q567" i="17"/>
  <c r="R567" i="17" s="1"/>
  <c r="Q562" i="17"/>
  <c r="R562" i="17" s="1"/>
  <c r="R351" i="17"/>
  <c r="R512" i="17"/>
  <c r="S512" i="17" s="1"/>
  <c r="Q624" i="17"/>
  <c r="Q631" i="17"/>
  <c r="R631" i="17" s="1"/>
  <c r="O620" i="17"/>
  <c r="Q604" i="17"/>
  <c r="Q590" i="17"/>
  <c r="R590" i="17" s="1"/>
  <c r="Q588" i="17"/>
  <c r="Q576" i="17"/>
  <c r="R576" i="17" s="1"/>
  <c r="R408" i="17"/>
  <c r="S408" i="17" s="1"/>
  <c r="R379" i="17"/>
  <c r="R496" i="17"/>
  <c r="R460" i="17"/>
  <c r="Q595" i="17"/>
  <c r="R595" i="17" s="1"/>
  <c r="Q399" i="17"/>
  <c r="Q506" i="17"/>
  <c r="R506" i="17" s="1"/>
  <c r="Q503" i="17"/>
  <c r="Q376" i="17"/>
  <c r="Q497" i="17"/>
  <c r="Q494" i="17"/>
  <c r="Q419" i="17"/>
  <c r="R419" i="17" s="1"/>
  <c r="Q481" i="17"/>
  <c r="Q466" i="17"/>
  <c r="R466" i="17" s="1"/>
  <c r="Q461" i="17"/>
  <c r="R461" i="17" s="1"/>
  <c r="Q456" i="17"/>
  <c r="R456" i="17" s="1"/>
  <c r="Q402" i="17"/>
  <c r="R402" i="17" s="1"/>
  <c r="Q498" i="17"/>
  <c r="Q484" i="17"/>
  <c r="R484" i="17" s="1"/>
  <c r="Q482" i="17"/>
  <c r="Q470" i="17"/>
  <c r="R470" i="17" s="1"/>
  <c r="Q489" i="17"/>
  <c r="R489" i="17" s="1"/>
  <c r="Q393" i="17"/>
  <c r="Q390" i="17"/>
  <c r="Q377" i="17"/>
  <c r="Q362" i="17"/>
  <c r="R362" i="17" s="1"/>
  <c r="Q357" i="17"/>
  <c r="R357" i="17" s="1"/>
  <c r="Q352" i="17"/>
  <c r="R352" i="17" s="1"/>
  <c r="Q394" i="17"/>
  <c r="Q380" i="17"/>
  <c r="R380" i="17" s="1"/>
  <c r="Q378" i="17"/>
  <c r="Q366" i="17"/>
  <c r="R366" i="17" s="1"/>
  <c r="Q385" i="17"/>
  <c r="R385" i="17" s="1"/>
  <c r="Q370" i="17"/>
  <c r="R370" i="17" s="1"/>
  <c r="Q389" i="17"/>
  <c r="T682" i="17" l="1"/>
  <c r="S571" i="17"/>
  <c r="V571" i="17" s="1"/>
  <c r="W571" i="17" s="1"/>
  <c r="S977" i="17"/>
  <c r="V977" i="17" s="1"/>
  <c r="W977" i="17" s="1"/>
  <c r="S830" i="17"/>
  <c r="V830" i="17" s="1"/>
  <c r="W830" i="17" s="1"/>
  <c r="T743" i="17"/>
  <c r="S965" i="17"/>
  <c r="T965" i="17" s="1"/>
  <c r="R728" i="17"/>
  <c r="S727" i="17" s="1"/>
  <c r="T896" i="17"/>
  <c r="T647" i="17"/>
  <c r="S711" i="17"/>
  <c r="T711" i="17" s="1"/>
  <c r="S944" i="17"/>
  <c r="V944" i="17" s="1"/>
  <c r="W944" i="17" s="1"/>
  <c r="S365" i="17"/>
  <c r="V365" i="17" s="1"/>
  <c r="W365" i="17" s="1"/>
  <c r="R753" i="17"/>
  <c r="S752" i="17" s="1"/>
  <c r="S522" i="17"/>
  <c r="V522" i="17" s="1"/>
  <c r="W522" i="17" s="1"/>
  <c r="S972" i="17"/>
  <c r="V972" i="17" s="1"/>
  <c r="W972" i="17" s="1"/>
  <c r="T637" i="17"/>
  <c r="R982" i="17"/>
  <c r="S981" i="17" s="1"/>
  <c r="V981" i="17" s="1"/>
  <c r="W981" i="17" s="1"/>
  <c r="S704" i="17"/>
  <c r="V704" i="17" s="1"/>
  <c r="W704" i="17" s="1"/>
  <c r="T1024" i="17"/>
  <c r="T414" i="17"/>
  <c r="T447" i="17"/>
  <c r="S780" i="17"/>
  <c r="T780" i="17" s="1"/>
  <c r="S695" i="17"/>
  <c r="V695" i="17" s="1"/>
  <c r="W695" i="17" s="1"/>
  <c r="S1034" i="17"/>
  <c r="T1034" i="17" s="1"/>
  <c r="S594" i="17"/>
  <c r="V594" i="17" s="1"/>
  <c r="W594" i="17" s="1"/>
  <c r="T940" i="17"/>
  <c r="R879" i="17"/>
  <c r="S878" i="17" s="1"/>
  <c r="S994" i="17"/>
  <c r="V994" i="17" s="1"/>
  <c r="W994" i="17" s="1"/>
  <c r="T1020" i="17"/>
  <c r="T834" i="17"/>
  <c r="V834" i="17"/>
  <c r="W834" i="17" s="1"/>
  <c r="T512" i="17"/>
  <c r="V512" i="17"/>
  <c r="W512" i="17" s="1"/>
  <c r="T343" i="17"/>
  <c r="V343" i="17"/>
  <c r="W343" i="17" s="1"/>
  <c r="T347" i="17"/>
  <c r="V347" i="17"/>
  <c r="W347" i="17" s="1"/>
  <c r="T997" i="17"/>
  <c r="V997" i="17"/>
  <c r="W997" i="17" s="1"/>
  <c r="T812" i="17"/>
  <c r="V812" i="17"/>
  <c r="W812" i="17" s="1"/>
  <c r="T869" i="17"/>
  <c r="V869" i="17"/>
  <c r="W869" i="17" s="1"/>
  <c r="T641" i="17"/>
  <c r="V641" i="17"/>
  <c r="W641" i="17" s="1"/>
  <c r="T686" i="17"/>
  <c r="V686" i="17"/>
  <c r="W686" i="17" s="1"/>
  <c r="T404" i="17"/>
  <c r="V404" i="17"/>
  <c r="W404" i="17" s="1"/>
  <c r="T614" i="17"/>
  <c r="V614" i="17"/>
  <c r="W614" i="17" s="1"/>
  <c r="T508" i="17"/>
  <c r="V508" i="17"/>
  <c r="W508" i="17" s="1"/>
  <c r="T579" i="17"/>
  <c r="V579" i="17"/>
  <c r="W579" i="17" s="1"/>
  <c r="T902" i="17"/>
  <c r="V902" i="17"/>
  <c r="W902" i="17" s="1"/>
  <c r="S844" i="17"/>
  <c r="S505" i="17"/>
  <c r="S723" i="17"/>
  <c r="S690" i="17"/>
  <c r="S759" i="17"/>
  <c r="S1013" i="17"/>
  <c r="T408" i="17"/>
  <c r="V408" i="17"/>
  <c r="W408" i="17" s="1"/>
  <c r="T518" i="17"/>
  <c r="V518" i="17"/>
  <c r="W518" i="17" s="1"/>
  <c r="T962" i="17"/>
  <c r="V962" i="17"/>
  <c r="W962" i="17" s="1"/>
  <c r="T766" i="17"/>
  <c r="V766" i="17"/>
  <c r="W766" i="17" s="1"/>
  <c r="T776" i="17"/>
  <c r="V776" i="17"/>
  <c r="W776" i="17" s="1"/>
  <c r="T557" i="17"/>
  <c r="V557" i="17"/>
  <c r="W557" i="17" s="1"/>
  <c r="R1007" i="17"/>
  <c r="S1006" i="17" s="1"/>
  <c r="T553" i="17"/>
  <c r="V553" i="17"/>
  <c r="W553" i="17" s="1"/>
  <c r="T451" i="17"/>
  <c r="V451" i="17"/>
  <c r="W451" i="17" s="1"/>
  <c r="T708" i="17"/>
  <c r="V708" i="17"/>
  <c r="W708" i="17" s="1"/>
  <c r="T473" i="17"/>
  <c r="V473" i="17"/>
  <c r="W473" i="17" s="1"/>
  <c r="T808" i="17"/>
  <c r="V808" i="17"/>
  <c r="W808" i="17" s="1"/>
  <c r="T1030" i="17"/>
  <c r="V1030" i="17"/>
  <c r="W1030" i="17" s="1"/>
  <c r="S837" i="17"/>
  <c r="T936" i="17"/>
  <c r="V936" i="17"/>
  <c r="W936" i="17" s="1"/>
  <c r="T372" i="17"/>
  <c r="V372" i="17"/>
  <c r="W372" i="17" s="1"/>
  <c r="T770" i="17"/>
  <c r="V770" i="17"/>
  <c r="W770" i="17" s="1"/>
  <c r="T892" i="17"/>
  <c r="R747" i="17"/>
  <c r="S746" i="17" s="1"/>
  <c r="S740" i="17"/>
  <c r="R732" i="17"/>
  <c r="S731" i="17" s="1"/>
  <c r="S849" i="17"/>
  <c r="S958" i="17"/>
  <c r="R715" i="17"/>
  <c r="S714" i="17" s="1"/>
  <c r="S384" i="17"/>
  <c r="S401" i="17"/>
  <c r="S885" i="17"/>
  <c r="S700" i="17"/>
  <c r="S369" i="17"/>
  <c r="S630" i="17"/>
  <c r="S469" i="17"/>
  <c r="S561" i="17"/>
  <c r="S866" i="17"/>
  <c r="S821" i="17"/>
  <c r="R854" i="17"/>
  <c r="S853" i="17" s="1"/>
  <c r="S418" i="17"/>
  <c r="S906" i="17"/>
  <c r="S949" i="17"/>
  <c r="S465" i="17"/>
  <c r="S582" i="17"/>
  <c r="R873" i="17"/>
  <c r="S872" i="17" s="1"/>
  <c r="S611" i="17"/>
  <c r="S826" i="17"/>
  <c r="S476" i="17"/>
  <c r="S361" i="17"/>
  <c r="R969" i="17"/>
  <c r="S968" i="17" s="1"/>
  <c r="S954" i="17"/>
  <c r="S589" i="17"/>
  <c r="R841" i="17"/>
  <c r="S840" i="17" s="1"/>
  <c r="S816" i="17"/>
  <c r="R1001" i="17"/>
  <c r="S1000" i="17" s="1"/>
  <c r="S483" i="17"/>
  <c r="R493" i="17"/>
  <c r="S492" i="17" s="1"/>
  <c r="S718" i="17"/>
  <c r="R986" i="17"/>
  <c r="S985" i="17" s="1"/>
  <c r="S575" i="17"/>
  <c r="S488" i="17"/>
  <c r="S379" i="17"/>
  <c r="S460" i="17"/>
  <c r="R618" i="17"/>
  <c r="S617" i="17" s="1"/>
  <c r="S455" i="17"/>
  <c r="S566" i="17"/>
  <c r="R599" i="17"/>
  <c r="S598" i="17" s="1"/>
  <c r="R858" i="17"/>
  <c r="S857" i="17" s="1"/>
  <c r="S356" i="17"/>
  <c r="R624" i="17"/>
  <c r="S623" i="17" s="1"/>
  <c r="S651" i="17"/>
  <c r="R586" i="17"/>
  <c r="S585" i="17" s="1"/>
  <c r="R603" i="17"/>
  <c r="S602" i="17" s="1"/>
  <c r="R480" i="17"/>
  <c r="S479" i="17" s="1"/>
  <c r="S351" i="17"/>
  <c r="R497" i="17"/>
  <c r="S496" i="17" s="1"/>
  <c r="R376" i="17"/>
  <c r="S375" i="17" s="1"/>
  <c r="R389" i="17"/>
  <c r="S388" i="17" s="1"/>
  <c r="R393" i="17"/>
  <c r="S392" i="17" s="1"/>
  <c r="T830" i="17" l="1"/>
  <c r="V965" i="17"/>
  <c r="W965" i="17" s="1"/>
  <c r="T571" i="17"/>
  <c r="V1034" i="17"/>
  <c r="W1034" i="17" s="1"/>
  <c r="T977" i="17"/>
  <c r="T972" i="17"/>
  <c r="V711" i="17"/>
  <c r="W711" i="17" s="1"/>
  <c r="T365" i="17"/>
  <c r="T994" i="17"/>
  <c r="T695" i="17"/>
  <c r="T944" i="17"/>
  <c r="T594" i="17"/>
  <c r="T981" i="17"/>
  <c r="T522" i="17"/>
  <c r="V780" i="17"/>
  <c r="W780" i="17" s="1"/>
  <c r="T704" i="17"/>
  <c r="T479" i="17"/>
  <c r="V479" i="17"/>
  <c r="W479" i="17" s="1"/>
  <c r="T872" i="17"/>
  <c r="V872" i="17"/>
  <c r="W872" i="17" s="1"/>
  <c r="T369" i="17"/>
  <c r="V369" i="17"/>
  <c r="W369" i="17" s="1"/>
  <c r="T759" i="17"/>
  <c r="V759" i="17"/>
  <c r="W759" i="17" s="1"/>
  <c r="T598" i="17"/>
  <c r="V598" i="17"/>
  <c r="W598" i="17" s="1"/>
  <c r="T611" i="17"/>
  <c r="V611" i="17"/>
  <c r="W611" i="17" s="1"/>
  <c r="T418" i="17"/>
  <c r="V418" i="17"/>
  <c r="W418" i="17" s="1"/>
  <c r="T1013" i="17"/>
  <c r="V1013" i="17"/>
  <c r="W1013" i="17" s="1"/>
  <c r="T857" i="17"/>
  <c r="V857" i="17"/>
  <c r="W857" i="17" s="1"/>
  <c r="T816" i="17"/>
  <c r="V816" i="17"/>
  <c r="W816" i="17" s="1"/>
  <c r="T826" i="17"/>
  <c r="V826" i="17"/>
  <c r="W826" i="17" s="1"/>
  <c r="T384" i="17"/>
  <c r="V384" i="17"/>
  <c r="W384" i="17" s="1"/>
  <c r="T375" i="17"/>
  <c r="V375" i="17"/>
  <c r="W375" i="17" s="1"/>
  <c r="T356" i="17"/>
  <c r="V356" i="17"/>
  <c r="W356" i="17" s="1"/>
  <c r="T488" i="17"/>
  <c r="V488" i="17"/>
  <c r="W488" i="17" s="1"/>
  <c r="T727" i="17"/>
  <c r="V727" i="17"/>
  <c r="W727" i="17" s="1"/>
  <c r="T746" i="17"/>
  <c r="V746" i="17"/>
  <c r="W746" i="17" s="1"/>
  <c r="T469" i="17"/>
  <c r="V469" i="17"/>
  <c r="W469" i="17" s="1"/>
  <c r="T401" i="17"/>
  <c r="V401" i="17"/>
  <c r="W401" i="17" s="1"/>
  <c r="T388" i="17"/>
  <c r="V388" i="17"/>
  <c r="W388" i="17" s="1"/>
  <c r="T623" i="17"/>
  <c r="V623" i="17"/>
  <c r="W623" i="17" s="1"/>
  <c r="T379" i="17"/>
  <c r="V379" i="17"/>
  <c r="W379" i="17" s="1"/>
  <c r="T1000" i="17"/>
  <c r="V1000" i="17"/>
  <c r="W1000" i="17" s="1"/>
  <c r="T361" i="17"/>
  <c r="V361" i="17"/>
  <c r="W361" i="17" s="1"/>
  <c r="T906" i="17"/>
  <c r="V906" i="17"/>
  <c r="W906" i="17" s="1"/>
  <c r="T561" i="17"/>
  <c r="V561" i="17"/>
  <c r="W561" i="17" s="1"/>
  <c r="T392" i="17"/>
  <c r="V392" i="17"/>
  <c r="W392" i="17" s="1"/>
  <c r="T651" i="17"/>
  <c r="V651" i="17"/>
  <c r="W651" i="17" s="1"/>
  <c r="T460" i="17"/>
  <c r="V460" i="17"/>
  <c r="W460" i="17" s="1"/>
  <c r="T483" i="17"/>
  <c r="V483" i="17"/>
  <c r="W483" i="17" s="1"/>
  <c r="T968" i="17"/>
  <c r="V968" i="17"/>
  <c r="W968" i="17" s="1"/>
  <c r="T949" i="17"/>
  <c r="V949" i="17"/>
  <c r="W949" i="17" s="1"/>
  <c r="T866" i="17"/>
  <c r="V866" i="17"/>
  <c r="W866" i="17" s="1"/>
  <c r="T849" i="17"/>
  <c r="V849" i="17"/>
  <c r="W849" i="17" s="1"/>
  <c r="T505" i="17"/>
  <c r="V505" i="17"/>
  <c r="W505" i="17" s="1"/>
  <c r="T585" i="17"/>
  <c r="V585" i="17"/>
  <c r="W585" i="17" s="1"/>
  <c r="T617" i="17"/>
  <c r="V617" i="17"/>
  <c r="W617" i="17" s="1"/>
  <c r="T492" i="17"/>
  <c r="V492" i="17"/>
  <c r="W492" i="17" s="1"/>
  <c r="T878" i="17"/>
  <c r="V878" i="17"/>
  <c r="W878" i="17" s="1"/>
  <c r="T465" i="17"/>
  <c r="V465" i="17"/>
  <c r="W465" i="17" s="1"/>
  <c r="T821" i="17"/>
  <c r="V821" i="17"/>
  <c r="W821" i="17" s="1"/>
  <c r="T700" i="17"/>
  <c r="V700" i="17"/>
  <c r="W700" i="17" s="1"/>
  <c r="T958" i="17"/>
  <c r="V958" i="17"/>
  <c r="W958" i="17" s="1"/>
  <c r="T723" i="17"/>
  <c r="V723" i="17"/>
  <c r="W723" i="17" s="1"/>
  <c r="T602" i="17"/>
  <c r="V602" i="17"/>
  <c r="W602" i="17" s="1"/>
  <c r="T455" i="17"/>
  <c r="V455" i="17"/>
  <c r="W455" i="17" s="1"/>
  <c r="T718" i="17"/>
  <c r="V718" i="17"/>
  <c r="W718" i="17" s="1"/>
  <c r="T954" i="17"/>
  <c r="V954" i="17"/>
  <c r="W954" i="17" s="1"/>
  <c r="T582" i="17"/>
  <c r="V582" i="17"/>
  <c r="W582" i="17" s="1"/>
  <c r="T853" i="17"/>
  <c r="V853" i="17"/>
  <c r="W853" i="17" s="1"/>
  <c r="T752" i="17"/>
  <c r="V752" i="17"/>
  <c r="W752" i="17" s="1"/>
  <c r="T690" i="17"/>
  <c r="V690" i="17"/>
  <c r="W690" i="17" s="1"/>
  <c r="T566" i="17"/>
  <c r="V566" i="17"/>
  <c r="W566" i="17" s="1"/>
  <c r="T351" i="17"/>
  <c r="V351" i="17"/>
  <c r="W351" i="17" s="1"/>
  <c r="T840" i="17"/>
  <c r="V840" i="17"/>
  <c r="W840" i="17" s="1"/>
  <c r="T837" i="17"/>
  <c r="V837" i="17"/>
  <c r="W837" i="17" s="1"/>
  <c r="T844" i="17"/>
  <c r="V844" i="17"/>
  <c r="W844" i="17" s="1"/>
  <c r="T589" i="17"/>
  <c r="V589" i="17"/>
  <c r="W589" i="17" s="1"/>
  <c r="T575" i="17"/>
  <c r="V575" i="17"/>
  <c r="W575" i="17" s="1"/>
  <c r="T496" i="17"/>
  <c r="V496" i="17"/>
  <c r="W496" i="17" s="1"/>
  <c r="T476" i="17"/>
  <c r="V476" i="17"/>
  <c r="W476" i="17" s="1"/>
  <c r="T740" i="17"/>
  <c r="V740" i="17"/>
  <c r="W740" i="17" s="1"/>
  <c r="T985" i="17"/>
  <c r="V985" i="17"/>
  <c r="W985" i="17" s="1"/>
  <c r="T714" i="17"/>
  <c r="V714" i="17"/>
  <c r="W714" i="17" s="1"/>
  <c r="T630" i="17"/>
  <c r="V630" i="17"/>
  <c r="W630" i="17" s="1"/>
  <c r="T731" i="17"/>
  <c r="V731" i="17"/>
  <c r="W731" i="17" s="1"/>
  <c r="T1006" i="17"/>
  <c r="V1006" i="17"/>
  <c r="W1006" i="17" s="1"/>
  <c r="T885" i="17"/>
  <c r="V885" i="17"/>
  <c r="W885" i="17" s="1"/>
  <c r="W654" i="17" l="1"/>
  <c r="T525" i="17"/>
  <c r="P436" i="17" s="1"/>
  <c r="T654" i="17"/>
  <c r="P542" i="17" s="1"/>
  <c r="T783" i="17"/>
  <c r="P671" i="17" s="1"/>
  <c r="T909" i="17"/>
  <c r="P797" i="17" s="1"/>
  <c r="T421" i="17"/>
  <c r="T1037" i="17"/>
  <c r="P925" i="17" s="1"/>
  <c r="W525" i="17"/>
  <c r="W1037" i="17"/>
  <c r="W783" i="17"/>
  <c r="W909" i="17"/>
  <c r="W421" i="17"/>
  <c r="T1044" i="17" l="1"/>
  <c r="T1045" i="17" s="1"/>
  <c r="P332" i="17" l="1"/>
  <c r="N235" i="17"/>
  <c r="Q271" i="17" s="1"/>
  <c r="R271" i="17" s="1"/>
  <c r="E244" i="17"/>
  <c r="G245" i="17"/>
  <c r="J245" i="17"/>
  <c r="E248" i="17"/>
  <c r="G249" i="17"/>
  <c r="J249" i="17"/>
  <c r="G253" i="17"/>
  <c r="J253" i="17"/>
  <c r="O253" i="17"/>
  <c r="G257" i="17"/>
  <c r="J257" i="17"/>
  <c r="O257" i="17"/>
  <c r="G261" i="17"/>
  <c r="J261" i="17"/>
  <c r="O261" i="17"/>
  <c r="A263" i="17"/>
  <c r="A267" i="17" s="1"/>
  <c r="A270" i="17" s="1"/>
  <c r="A273" i="17" s="1"/>
  <c r="A277" i="17" s="1"/>
  <c r="A282" i="17" s="1"/>
  <c r="A285" i="17" s="1"/>
  <c r="A289" i="17" s="1"/>
  <c r="A297" i="17" s="1"/>
  <c r="A300" i="17" s="1"/>
  <c r="A304" i="17" s="1"/>
  <c r="A310" i="17" s="1"/>
  <c r="A314" i="17" s="1"/>
  <c r="G264" i="17"/>
  <c r="J264" i="17"/>
  <c r="O264" i="17"/>
  <c r="G268" i="17"/>
  <c r="J268" i="17"/>
  <c r="O268" i="17"/>
  <c r="G271" i="17"/>
  <c r="J271" i="17"/>
  <c r="O271" i="17"/>
  <c r="G274" i="17"/>
  <c r="J274" i="17"/>
  <c r="O274" i="17"/>
  <c r="O275" i="17"/>
  <c r="O276" i="17"/>
  <c r="G278" i="17"/>
  <c r="J278" i="17"/>
  <c r="O278" i="17"/>
  <c r="G283" i="17"/>
  <c r="J283" i="17"/>
  <c r="O283" i="17"/>
  <c r="G286" i="17"/>
  <c r="J286" i="17"/>
  <c r="O286" i="17"/>
  <c r="O287" i="17"/>
  <c r="G290" i="17"/>
  <c r="J290" i="17"/>
  <c r="O290" i="17"/>
  <c r="O291" i="17"/>
  <c r="O292" i="17"/>
  <c r="O295" i="17"/>
  <c r="G298" i="17"/>
  <c r="J298" i="17"/>
  <c r="O298" i="17"/>
  <c r="E300" i="17"/>
  <c r="G301" i="17"/>
  <c r="J301" i="17"/>
  <c r="E304" i="17"/>
  <c r="G305" i="17"/>
  <c r="J305" i="17"/>
  <c r="E310" i="17"/>
  <c r="G311" i="17"/>
  <c r="J311" i="17"/>
  <c r="G315" i="17"/>
  <c r="J315" i="17"/>
  <c r="O315" i="17"/>
  <c r="G126" i="17"/>
  <c r="N116" i="17"/>
  <c r="Q154" i="17" s="1"/>
  <c r="R154" i="17" s="1"/>
  <c r="E125" i="17"/>
  <c r="J126" i="17"/>
  <c r="E129" i="17"/>
  <c r="G130" i="17"/>
  <c r="J130" i="17"/>
  <c r="G134" i="17"/>
  <c r="J134" i="17"/>
  <c r="O134" i="17"/>
  <c r="G139" i="17"/>
  <c r="J139" i="17"/>
  <c r="O139" i="17"/>
  <c r="G143" i="17"/>
  <c r="J143" i="17"/>
  <c r="O143" i="17"/>
  <c r="A146" i="17"/>
  <c r="A150" i="17" s="1"/>
  <c r="A153" i="17" s="1"/>
  <c r="A156" i="17" s="1"/>
  <c r="A160" i="17" s="1"/>
  <c r="A165" i="17" s="1"/>
  <c r="A169" i="17" s="1"/>
  <c r="A173" i="17" s="1"/>
  <c r="A182" i="17" s="1"/>
  <c r="A185" i="17" s="1"/>
  <c r="A188" i="17" s="1"/>
  <c r="A194" i="17" s="1"/>
  <c r="A201" i="17" s="1"/>
  <c r="A208" i="17" s="1"/>
  <c r="A212" i="17" s="1"/>
  <c r="A218" i="17" s="1"/>
  <c r="A222" i="17" s="1"/>
  <c r="G147" i="17"/>
  <c r="J147" i="17"/>
  <c r="O147" i="17"/>
  <c r="G151" i="17"/>
  <c r="J151" i="17"/>
  <c r="O151" i="17"/>
  <c r="G154" i="17"/>
  <c r="J154" i="17"/>
  <c r="O154" i="17"/>
  <c r="G157" i="17"/>
  <c r="J157" i="17"/>
  <c r="O157" i="17"/>
  <c r="O158" i="17"/>
  <c r="O159" i="17"/>
  <c r="G161" i="17"/>
  <c r="J161" i="17"/>
  <c r="O161" i="17"/>
  <c r="G166" i="17"/>
  <c r="J166" i="17"/>
  <c r="O166" i="17"/>
  <c r="G170" i="17"/>
  <c r="J170" i="17"/>
  <c r="O170" i="17"/>
  <c r="O171" i="17"/>
  <c r="G174" i="17"/>
  <c r="J174" i="17"/>
  <c r="O174" i="17"/>
  <c r="O175" i="17"/>
  <c r="O176" i="17"/>
  <c r="O180" i="17"/>
  <c r="G183" i="17"/>
  <c r="J183" i="17"/>
  <c r="O183" i="17"/>
  <c r="E185" i="17"/>
  <c r="G186" i="17"/>
  <c r="J186" i="17"/>
  <c r="E188" i="17"/>
  <c r="G189" i="17"/>
  <c r="J189" i="17"/>
  <c r="N191" i="17"/>
  <c r="E194" i="17"/>
  <c r="G194" i="17"/>
  <c r="G195" i="17" s="1"/>
  <c r="J194" i="17"/>
  <c r="J195" i="17" s="1"/>
  <c r="N195" i="17"/>
  <c r="N197" i="17"/>
  <c r="N199" i="17"/>
  <c r="E201" i="17"/>
  <c r="G202" i="17"/>
  <c r="J202" i="17"/>
  <c r="N202" i="17"/>
  <c r="E208" i="17"/>
  <c r="G209" i="17"/>
  <c r="J209" i="17"/>
  <c r="E212" i="17"/>
  <c r="G213" i="17"/>
  <c r="J213" i="17"/>
  <c r="E218" i="17"/>
  <c r="G219" i="17"/>
  <c r="J219" i="17"/>
  <c r="G223" i="17"/>
  <c r="J223" i="17"/>
  <c r="O223" i="17"/>
  <c r="R185" i="17" l="1"/>
  <c r="S185" i="17" s="1"/>
  <c r="V185" i="17" s="1"/>
  <c r="W185" i="17" s="1"/>
  <c r="R310" i="17"/>
  <c r="S310" i="17" s="1"/>
  <c r="V310" i="17" s="1"/>
  <c r="W310" i="17" s="1"/>
  <c r="R263" i="17"/>
  <c r="R267" i="17"/>
  <c r="R146" i="17"/>
  <c r="O193" i="17"/>
  <c r="R212" i="17"/>
  <c r="S212" i="17" s="1"/>
  <c r="R182" i="17"/>
  <c r="R160" i="17"/>
  <c r="R188" i="17"/>
  <c r="R285" i="17"/>
  <c r="R304" i="17"/>
  <c r="S304" i="17" s="1"/>
  <c r="R297" i="17"/>
  <c r="R277" i="17"/>
  <c r="R270" i="17"/>
  <c r="S270" i="17" s="1"/>
  <c r="R138" i="17"/>
  <c r="Q298" i="17"/>
  <c r="R298" i="17" s="1"/>
  <c r="R150" i="17"/>
  <c r="R142" i="17"/>
  <c r="R300" i="17"/>
  <c r="S300" i="17" s="1"/>
  <c r="Q274" i="17"/>
  <c r="R201" i="17"/>
  <c r="R273" i="17"/>
  <c r="O195" i="17"/>
  <c r="R218" i="17"/>
  <c r="S218" i="17" s="1"/>
  <c r="V218" i="17" s="1"/>
  <c r="W218" i="17" s="1"/>
  <c r="Q202" i="17"/>
  <c r="R202" i="17" s="1"/>
  <c r="R165" i="17"/>
  <c r="R282" i="17"/>
  <c r="R314" i="17"/>
  <c r="Q295" i="17"/>
  <c r="R256" i="17"/>
  <c r="R244" i="17"/>
  <c r="S244" i="17" s="1"/>
  <c r="R125" i="17"/>
  <c r="S125" i="17" s="1"/>
  <c r="R260" i="17"/>
  <c r="R248" i="17"/>
  <c r="S248" i="17" s="1"/>
  <c r="R129" i="17"/>
  <c r="S129" i="17" s="1"/>
  <c r="R133" i="17"/>
  <c r="R289" i="17"/>
  <c r="R252" i="17"/>
  <c r="R222" i="17"/>
  <c r="O189" i="17"/>
  <c r="O202" i="17"/>
  <c r="O191" i="17"/>
  <c r="R156" i="17"/>
  <c r="Q147" i="17"/>
  <c r="R147" i="17" s="1"/>
  <c r="Q166" i="17"/>
  <c r="R166" i="17" s="1"/>
  <c r="Q175" i="17"/>
  <c r="Q290" i="17"/>
  <c r="Q195" i="17"/>
  <c r="Q191" i="17"/>
  <c r="R169" i="17"/>
  <c r="Q275" i="17"/>
  <c r="O197" i="17"/>
  <c r="Q161" i="17"/>
  <c r="R161" i="17" s="1"/>
  <c r="Q157" i="17"/>
  <c r="Q261" i="17"/>
  <c r="R261" i="17" s="1"/>
  <c r="Q257" i="17"/>
  <c r="R257" i="17" s="1"/>
  <c r="Q253" i="17"/>
  <c r="R253" i="17" s="1"/>
  <c r="R194" i="17"/>
  <c r="Q197" i="17"/>
  <c r="Q193" i="17"/>
  <c r="Q180" i="17"/>
  <c r="Q151" i="17"/>
  <c r="R151" i="17" s="1"/>
  <c r="Q291" i="17"/>
  <c r="Q278" i="17"/>
  <c r="R278" i="17" s="1"/>
  <c r="Q276" i="17"/>
  <c r="Q264" i="17"/>
  <c r="R264" i="17" s="1"/>
  <c r="Q287" i="17"/>
  <c r="Q199" i="17"/>
  <c r="R173" i="17"/>
  <c r="Q283" i="17"/>
  <c r="R283" i="17" s="1"/>
  <c r="Q268" i="17"/>
  <c r="R268" i="17" s="1"/>
  <c r="Q183" i="17"/>
  <c r="R183" i="17" s="1"/>
  <c r="R208" i="17"/>
  <c r="S208" i="17" s="1"/>
  <c r="Q159" i="17"/>
  <c r="R153" i="17"/>
  <c r="S153" i="17" s="1"/>
  <c r="Q315" i="17"/>
  <c r="R315" i="17" s="1"/>
  <c r="Q292" i="17"/>
  <c r="Q286" i="17"/>
  <c r="O199" i="17"/>
  <c r="Q189" i="17"/>
  <c r="Q174" i="17"/>
  <c r="Q171" i="17"/>
  <c r="Q223" i="17"/>
  <c r="R223" i="17" s="1"/>
  <c r="Q158" i="17"/>
  <c r="Q143" i="17"/>
  <c r="R143" i="17" s="1"/>
  <c r="Q139" i="17"/>
  <c r="R139" i="17" s="1"/>
  <c r="Q134" i="17"/>
  <c r="R134" i="17" s="1"/>
  <c r="Q176" i="17"/>
  <c r="Q170" i="17"/>
  <c r="E68" i="17"/>
  <c r="E82" i="17"/>
  <c r="T218" i="17" l="1"/>
  <c r="T185" i="17"/>
  <c r="T310" i="17"/>
  <c r="S263" i="17"/>
  <c r="V263" i="17" s="1"/>
  <c r="W263" i="17" s="1"/>
  <c r="S146" i="17"/>
  <c r="V146" i="17" s="1"/>
  <c r="W146" i="17" s="1"/>
  <c r="S267" i="17"/>
  <c r="V267" i="17" s="1"/>
  <c r="W267" i="17" s="1"/>
  <c r="T248" i="17"/>
  <c r="V248" i="17"/>
  <c r="W248" i="17" s="1"/>
  <c r="T300" i="17"/>
  <c r="V300" i="17"/>
  <c r="W300" i="17" s="1"/>
  <c r="T208" i="17"/>
  <c r="V208" i="17"/>
  <c r="W208" i="17" s="1"/>
  <c r="T129" i="17"/>
  <c r="V129" i="17"/>
  <c r="W129" i="17" s="1"/>
  <c r="T153" i="17"/>
  <c r="V153" i="17"/>
  <c r="W153" i="17" s="1"/>
  <c r="T244" i="17"/>
  <c r="V244" i="17"/>
  <c r="W244" i="17" s="1"/>
  <c r="T304" i="17"/>
  <c r="V304" i="17"/>
  <c r="W304" i="17" s="1"/>
  <c r="T270" i="17"/>
  <c r="V270" i="17"/>
  <c r="W270" i="17" s="1"/>
  <c r="T212" i="17"/>
  <c r="V212" i="17"/>
  <c r="W212" i="17" s="1"/>
  <c r="T125" i="17"/>
  <c r="V125" i="17"/>
  <c r="W125" i="17" s="1"/>
  <c r="S297" i="17"/>
  <c r="S165" i="17"/>
  <c r="R170" i="17"/>
  <c r="S169" i="17" s="1"/>
  <c r="S182" i="17"/>
  <c r="S160" i="17"/>
  <c r="S142" i="17"/>
  <c r="S150" i="17"/>
  <c r="S201" i="17"/>
  <c r="S260" i="17"/>
  <c r="S222" i="17"/>
  <c r="S138" i="17"/>
  <c r="S282" i="17"/>
  <c r="S277" i="17"/>
  <c r="R286" i="17"/>
  <c r="S285" i="17" s="1"/>
  <c r="R274" i="17"/>
  <c r="S273" i="17" s="1"/>
  <c r="R157" i="17"/>
  <c r="S156" i="17" s="1"/>
  <c r="S314" i="17"/>
  <c r="S256" i="17"/>
  <c r="R195" i="17"/>
  <c r="S194" i="17" s="1"/>
  <c r="R189" i="17"/>
  <c r="S188" i="17" s="1"/>
  <c r="S133" i="17"/>
  <c r="S252" i="17"/>
  <c r="R290" i="17"/>
  <c r="S289" i="17" s="1"/>
  <c r="R174" i="17"/>
  <c r="S173" i="17" s="1"/>
  <c r="N10" i="17"/>
  <c r="T263" i="17" l="1"/>
  <c r="T267" i="17"/>
  <c r="T146" i="17"/>
  <c r="T133" i="17"/>
  <c r="V133" i="17"/>
  <c r="W133" i="17" s="1"/>
  <c r="T273" i="17"/>
  <c r="V273" i="17"/>
  <c r="W273" i="17" s="1"/>
  <c r="T150" i="17"/>
  <c r="V150" i="17"/>
  <c r="W150" i="17" s="1"/>
  <c r="T277" i="17"/>
  <c r="V277" i="17"/>
  <c r="W277" i="17" s="1"/>
  <c r="T285" i="17"/>
  <c r="V285" i="17"/>
  <c r="W285" i="17" s="1"/>
  <c r="T173" i="17"/>
  <c r="V173" i="17"/>
  <c r="W173" i="17" s="1"/>
  <c r="T297" i="17"/>
  <c r="V297" i="17"/>
  <c r="W297" i="17" s="1"/>
  <c r="T314" i="17"/>
  <c r="V314" i="17"/>
  <c r="W314" i="17" s="1"/>
  <c r="T222" i="17"/>
  <c r="V222" i="17"/>
  <c r="W222" i="17" s="1"/>
  <c r="T165" i="17"/>
  <c r="V165" i="17"/>
  <c r="W165" i="17" s="1"/>
  <c r="T142" i="17"/>
  <c r="V142" i="17"/>
  <c r="W142" i="17" s="1"/>
  <c r="T156" i="17"/>
  <c r="V156" i="17"/>
  <c r="W156" i="17" s="1"/>
  <c r="T260" i="17"/>
  <c r="V260" i="17"/>
  <c r="W260" i="17" s="1"/>
  <c r="T194" i="17"/>
  <c r="V194" i="17"/>
  <c r="W194" i="17" s="1"/>
  <c r="T138" i="17"/>
  <c r="V138" i="17"/>
  <c r="W138" i="17" s="1"/>
  <c r="T169" i="17"/>
  <c r="V169" i="17"/>
  <c r="W169" i="17" s="1"/>
  <c r="T160" i="17"/>
  <c r="V160" i="17"/>
  <c r="W160" i="17" s="1"/>
  <c r="T252" i="17"/>
  <c r="V252" i="17"/>
  <c r="W252" i="17" s="1"/>
  <c r="T289" i="17"/>
  <c r="V289" i="17"/>
  <c r="W289" i="17" s="1"/>
  <c r="T201" i="17"/>
  <c r="V201" i="17"/>
  <c r="W201" i="17" s="1"/>
  <c r="T256" i="17"/>
  <c r="V256" i="17"/>
  <c r="W256" i="17" s="1"/>
  <c r="T188" i="17"/>
  <c r="V188" i="17"/>
  <c r="W188" i="17" s="1"/>
  <c r="T282" i="17"/>
  <c r="V282" i="17"/>
  <c r="W282" i="17" s="1"/>
  <c r="T182" i="17"/>
  <c r="V182" i="17"/>
  <c r="W182" i="17" s="1"/>
  <c r="N83" i="17"/>
  <c r="N80" i="17"/>
  <c r="N78" i="17"/>
  <c r="N76" i="17"/>
  <c r="J75" i="17"/>
  <c r="J76" i="17" s="1"/>
  <c r="G75" i="17"/>
  <c r="G76" i="17" s="1"/>
  <c r="N73" i="17"/>
  <c r="A34" i="17"/>
  <c r="A37" i="17" s="1"/>
  <c r="A40" i="17" s="1"/>
  <c r="A43" i="17" s="1"/>
  <c r="A47" i="17" s="1"/>
  <c r="A50" i="17" s="1"/>
  <c r="A53" i="17" s="1"/>
  <c r="A57" i="17" s="1"/>
  <c r="A65" i="17" s="1"/>
  <c r="A68" i="17" s="1"/>
  <c r="A71" i="17" s="1"/>
  <c r="A75" i="17" s="1"/>
  <c r="A82" i="17" s="1"/>
  <c r="A87" i="17" s="1"/>
  <c r="A90" i="17" s="1"/>
  <c r="A94" i="17" s="1"/>
  <c r="A97" i="17" s="1"/>
  <c r="E94" i="17"/>
  <c r="E90" i="17"/>
  <c r="E87" i="17"/>
  <c r="E75" i="17"/>
  <c r="E71" i="17"/>
  <c r="O74" i="17" s="1"/>
  <c r="J83" i="17"/>
  <c r="G83" i="17"/>
  <c r="J72" i="17"/>
  <c r="G72" i="17"/>
  <c r="J69" i="17"/>
  <c r="G69" i="17"/>
  <c r="W317" i="17" l="1"/>
  <c r="T225" i="17"/>
  <c r="P114" i="17" s="1"/>
  <c r="T317" i="17"/>
  <c r="W225" i="17"/>
  <c r="O83" i="17"/>
  <c r="O73" i="17"/>
  <c r="O78" i="17"/>
  <c r="R71" i="17"/>
  <c r="O76" i="17"/>
  <c r="R82" i="17"/>
  <c r="O80" i="17"/>
  <c r="R68" i="17"/>
  <c r="S68" i="17" s="1"/>
  <c r="R75" i="17"/>
  <c r="O72" i="17"/>
  <c r="P233" i="17" l="1"/>
  <c r="T68" i="17"/>
  <c r="V68" i="17"/>
  <c r="W68" i="17" s="1"/>
  <c r="E22" i="17"/>
  <c r="E19" i="17"/>
  <c r="J95" i="17"/>
  <c r="G95" i="17"/>
  <c r="J91" i="17"/>
  <c r="G91" i="17"/>
  <c r="R90" i="17" l="1"/>
  <c r="S90" i="17" s="1"/>
  <c r="R94" i="17"/>
  <c r="S94" i="17" s="1"/>
  <c r="T90" i="17" l="1"/>
  <c r="V90" i="17"/>
  <c r="W90" i="17" s="1"/>
  <c r="T94" i="17"/>
  <c r="V94" i="17"/>
  <c r="W94" i="17" s="1"/>
  <c r="J88" i="17"/>
  <c r="G88" i="17"/>
  <c r="R87" i="17" l="1"/>
  <c r="S87" i="17" s="1"/>
  <c r="O41" i="17"/>
  <c r="J41" i="17"/>
  <c r="G41" i="17"/>
  <c r="O38" i="17"/>
  <c r="O35" i="17"/>
  <c r="J35" i="17"/>
  <c r="G35" i="17"/>
  <c r="O98" i="17"/>
  <c r="J98" i="17"/>
  <c r="G98" i="17"/>
  <c r="O66" i="17"/>
  <c r="J66" i="17"/>
  <c r="G66" i="17"/>
  <c r="O63" i="17"/>
  <c r="Q60" i="17"/>
  <c r="O60" i="17"/>
  <c r="O59" i="17"/>
  <c r="O58" i="17"/>
  <c r="J58" i="17"/>
  <c r="G58" i="17"/>
  <c r="O55" i="17"/>
  <c r="O54" i="17"/>
  <c r="J54" i="17"/>
  <c r="G54" i="17"/>
  <c r="O51" i="17"/>
  <c r="J51" i="17"/>
  <c r="G51" i="17"/>
  <c r="O48" i="17"/>
  <c r="J48" i="17"/>
  <c r="G48" i="17"/>
  <c r="O46" i="17"/>
  <c r="O45" i="17"/>
  <c r="O44" i="17"/>
  <c r="J44" i="17"/>
  <c r="G44" i="17"/>
  <c r="J38" i="17"/>
  <c r="G38" i="17"/>
  <c r="O32" i="17"/>
  <c r="J32" i="17"/>
  <c r="G32" i="17"/>
  <c r="O29" i="17"/>
  <c r="J29" i="17"/>
  <c r="G29" i="17"/>
  <c r="O26" i="17"/>
  <c r="J26" i="17"/>
  <c r="G26" i="17"/>
  <c r="J23" i="17"/>
  <c r="G23" i="17"/>
  <c r="J20" i="17"/>
  <c r="T87" i="17" l="1"/>
  <c r="V87" i="17"/>
  <c r="W87" i="17" s="1"/>
  <c r="Q76" i="17"/>
  <c r="Q72" i="17"/>
  <c r="Q78" i="17"/>
  <c r="Q74" i="17"/>
  <c r="Q83" i="17"/>
  <c r="R83" i="17" s="1"/>
  <c r="S82" i="17" s="1"/>
  <c r="Q73" i="17"/>
  <c r="Q80" i="17"/>
  <c r="R97" i="17"/>
  <c r="R40" i="17"/>
  <c r="R19" i="17"/>
  <c r="S19" i="17" s="1"/>
  <c r="Q38" i="17"/>
  <c r="R38" i="17" s="1"/>
  <c r="R37" i="17"/>
  <c r="R43" i="17"/>
  <c r="R50" i="17"/>
  <c r="R47" i="17"/>
  <c r="R22" i="17"/>
  <c r="S22" i="17" s="1"/>
  <c r="R25" i="17"/>
  <c r="R57" i="17"/>
  <c r="R31" i="17"/>
  <c r="R34" i="17"/>
  <c r="Q41" i="17"/>
  <c r="R41" i="17" s="1"/>
  <c r="R53" i="17"/>
  <c r="R28" i="17"/>
  <c r="R65" i="17"/>
  <c r="Q48" i="17"/>
  <c r="R48" i="17" s="1"/>
  <c r="Q26" i="17"/>
  <c r="R26" i="17" s="1"/>
  <c r="Q29" i="17"/>
  <c r="R29" i="17" s="1"/>
  <c r="Q32" i="17"/>
  <c r="R32" i="17" s="1"/>
  <c r="Q44" i="17"/>
  <c r="Q54" i="17"/>
  <c r="Q66" i="17"/>
  <c r="R66" i="17" s="1"/>
  <c r="Q46" i="17"/>
  <c r="Q51" i="17"/>
  <c r="R51" i="17" s="1"/>
  <c r="Q45" i="17"/>
  <c r="Q55" i="17"/>
  <c r="Q59" i="17"/>
  <c r="Q58" i="17"/>
  <c r="Q63" i="17"/>
  <c r="Q98" i="17"/>
  <c r="R98" i="17" s="1"/>
  <c r="Q35" i="17"/>
  <c r="R35" i="17" s="1"/>
  <c r="T22" i="17" l="1"/>
  <c r="V22" i="17"/>
  <c r="W22" i="17" s="1"/>
  <c r="T19" i="17"/>
  <c r="V19" i="17"/>
  <c r="W19" i="17" s="1"/>
  <c r="T82" i="17"/>
  <c r="V82" i="17"/>
  <c r="W82" i="17" s="1"/>
  <c r="R44" i="17"/>
  <c r="S43" i="17" s="1"/>
  <c r="R76" i="17"/>
  <c r="S75" i="17" s="1"/>
  <c r="R72" i="17"/>
  <c r="S71" i="17" s="1"/>
  <c r="S97" i="17"/>
  <c r="S40" i="17"/>
  <c r="S50" i="17"/>
  <c r="S47" i="17"/>
  <c r="S37" i="17"/>
  <c r="S31" i="17"/>
  <c r="S34" i="17"/>
  <c r="S65" i="17"/>
  <c r="S25" i="17"/>
  <c r="S28" i="17"/>
  <c r="R54" i="17"/>
  <c r="S53" i="17" s="1"/>
  <c r="R58" i="17"/>
  <c r="S57" i="17" s="1"/>
  <c r="T53" i="17" l="1"/>
  <c r="V53" i="17"/>
  <c r="W53" i="17" s="1"/>
  <c r="T37" i="17"/>
  <c r="V37" i="17"/>
  <c r="W37" i="17" s="1"/>
  <c r="T71" i="17"/>
  <c r="V71" i="17"/>
  <c r="W71" i="17" s="1"/>
  <c r="T97" i="17"/>
  <c r="V97" i="17"/>
  <c r="W97" i="17" s="1"/>
  <c r="T28" i="17"/>
  <c r="V28" i="17"/>
  <c r="W28" i="17" s="1"/>
  <c r="T47" i="17"/>
  <c r="V47" i="17"/>
  <c r="W47" i="17" s="1"/>
  <c r="T31" i="17"/>
  <c r="V31" i="17"/>
  <c r="W31" i="17" s="1"/>
  <c r="T43" i="17"/>
  <c r="V43" i="17"/>
  <c r="W43" i="17" s="1"/>
  <c r="T65" i="17"/>
  <c r="V65" i="17"/>
  <c r="W65" i="17" s="1"/>
  <c r="T25" i="17"/>
  <c r="V25" i="17"/>
  <c r="W25" i="17" s="1"/>
  <c r="T40" i="17"/>
  <c r="V40" i="17"/>
  <c r="W40" i="17" s="1"/>
  <c r="T50" i="17"/>
  <c r="V50" i="17"/>
  <c r="W50" i="17" s="1"/>
  <c r="T57" i="17"/>
  <c r="V57" i="17"/>
  <c r="W57" i="17" s="1"/>
  <c r="T34" i="17"/>
  <c r="V34" i="17"/>
  <c r="W34" i="17" s="1"/>
  <c r="T75" i="17"/>
  <c r="V75" i="17"/>
  <c r="W75" i="17" s="1"/>
  <c r="W100" i="17" l="1"/>
  <c r="W1045" i="17" s="1"/>
  <c r="T100" i="17"/>
  <c r="W1046" i="17" l="1"/>
  <c r="P8" i="17"/>
</calcChain>
</file>

<file path=xl/sharedStrings.xml><?xml version="1.0" encoding="utf-8"?>
<sst xmlns="http://schemas.openxmlformats.org/spreadsheetml/2006/main" count="1477" uniqueCount="153">
  <si>
    <t>Ý³Ë³Ñ³ßíÇ ³Ýí³ÝáõÙÁ</t>
  </si>
  <si>
    <t>úµÛ»ÏïÇ ³Ýí³ÝáõÙÁ -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</si>
  <si>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</si>
  <si>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</si>
  <si>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</si>
  <si>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</si>
  <si>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</si>
  <si>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</si>
  <si>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</si>
  <si>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</si>
  <si>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</si>
  <si>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</si>
  <si>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</si>
  <si>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</si>
  <si>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</si>
  <si>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</si>
  <si>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</si>
  <si>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</si>
  <si>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</si>
  <si>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</si>
  <si>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</si>
  <si>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</si>
  <si>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</si>
  <si>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</si>
  <si>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</si>
  <si>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</si>
  <si>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մ3</t>
  </si>
  <si>
    <t>տ</t>
  </si>
  <si>
    <t>Ընդամենը</t>
  </si>
  <si>
    <t>ի.տ.</t>
  </si>
  <si>
    <t>հատ</t>
  </si>
  <si>
    <t>կգ</t>
  </si>
  <si>
    <t>մ</t>
  </si>
  <si>
    <t>ցեմենտային շաղախ</t>
  </si>
  <si>
    <t>էլեկտրոդներ</t>
  </si>
  <si>
    <t>Ընդամենը նախահաշվով</t>
  </si>
  <si>
    <t>Կազմեց`</t>
  </si>
  <si>
    <t>շին. հեղյուս</t>
  </si>
  <si>
    <t>ավազ</t>
  </si>
  <si>
    <t>1000մ3</t>
  </si>
  <si>
    <t>E1-1546</t>
  </si>
  <si>
    <t>11-10</t>
  </si>
  <si>
    <t>E23-1</t>
  </si>
  <si>
    <t>1-1</t>
  </si>
  <si>
    <t>23-1</t>
  </si>
  <si>
    <t>E22-446</t>
  </si>
  <si>
    <t>30-1</t>
  </si>
  <si>
    <t>Ամրան</t>
  </si>
  <si>
    <t>E23-157</t>
  </si>
  <si>
    <t>E9-46</t>
  </si>
  <si>
    <t>7-1</t>
  </si>
  <si>
    <t>մետաղական կոնստրուկցիաներ-հարմարանքներ հավաքման համար</t>
  </si>
  <si>
    <t>Համակարգի փորձարկում, լվացում և ախտահանում</t>
  </si>
  <si>
    <t>կմ</t>
  </si>
  <si>
    <t>ջուր</t>
  </si>
  <si>
    <t>ծանր բետոն B7.5</t>
  </si>
  <si>
    <t/>
  </si>
  <si>
    <t>ÐÇÙù</t>
  </si>
  <si>
    <t>E1-1547</t>
  </si>
  <si>
    <t>11-11</t>
  </si>
  <si>
    <t>E22-384</t>
  </si>
  <si>
    <t>25-2</t>
  </si>
  <si>
    <t>E6-84</t>
  </si>
  <si>
    <t>9-8</t>
  </si>
  <si>
    <t>ավազի նախապատրաստական շերտ խողովակի վրա_x000D__x000D_
30 մմ. հաստությամբ</t>
  </si>
  <si>
    <t>8-2</t>
  </si>
  <si>
    <t>E22-430</t>
  </si>
  <si>
    <t>80մմ տրամագծի կցաշուրթ</t>
  </si>
  <si>
    <t>29-2</t>
  </si>
  <si>
    <t>ծանր բետոն B12.5</t>
  </si>
  <si>
    <t>դիտահորի ե/բ ծածկի սալ</t>
  </si>
  <si>
    <t>Թուջե  Ø700 մտոցի տեղադրում</t>
  </si>
  <si>
    <t>Թուջե մտոց</t>
  </si>
  <si>
    <t>Մետաղական աստիճան</t>
  </si>
  <si>
    <t>Դիտահորի ամրացման մասեր</t>
  </si>
  <si>
    <t>ամրացման մասեր</t>
  </si>
  <si>
    <t>E22-313</t>
  </si>
  <si>
    <t>20-2</t>
  </si>
  <si>
    <t>E1-1640</t>
  </si>
  <si>
    <t>Խրամուղու ետլիցք բուլդոզերով, տեղի  բնահողով</t>
  </si>
  <si>
    <t>31-8</t>
  </si>
  <si>
    <t>E1-1587</t>
  </si>
  <si>
    <t>Ավելցուկային բնահողի մշակում  էքսկավատորով բարձելով ավտոինքնաթափեր</t>
  </si>
  <si>
    <t>22-9</t>
  </si>
  <si>
    <t>C310-3</t>
  </si>
  <si>
    <t xml:space="preserve">Ավելցուկային բնահողի տեղափոխում </t>
  </si>
  <si>
    <t>Ավազի նախապատրաստական շերտ խողովակի տակ_x000D__x000D_
10 մմ. հաստությամբ</t>
  </si>
  <si>
    <t>Պոլիէթիլենե խողովակի Ø110</t>
  </si>
  <si>
    <t>D100մմ  սողնակ</t>
  </si>
  <si>
    <t>Պողպատե սողնակ D100մմ</t>
  </si>
  <si>
    <t>100մմ տրամագծի կցաշուրթ</t>
  </si>
  <si>
    <t>Հավաքովի ե/բ Ф1250 դիտահորի մաս</t>
  </si>
  <si>
    <t>E27-33</t>
  </si>
  <si>
    <t>Ասֆալտբետոնե ծածկույթի քանդում</t>
  </si>
  <si>
    <t>100մ3</t>
  </si>
  <si>
    <t>9-4</t>
  </si>
  <si>
    <t>E27-142 E27-145</t>
  </si>
  <si>
    <t>100մ2</t>
  </si>
  <si>
    <t>բազալտե խիճ 10-20մմ ֆրակցիայի</t>
  </si>
  <si>
    <t>34-2</t>
  </si>
  <si>
    <t>բազալտե խիճ 20-40մմ ֆրակցիայի</t>
  </si>
  <si>
    <t>բիտում</t>
  </si>
  <si>
    <t>E27-42 E27-42-1</t>
  </si>
  <si>
    <t xml:space="preserve">Խճե միաշերտ հիմնատակի իրականացում 20սմ հաստությամբ </t>
  </si>
  <si>
    <t>11-1</t>
  </si>
  <si>
    <t>խիճ բազալտե 40-70 ֆրակցիայի</t>
  </si>
  <si>
    <t>E27-164-2 E27-165-2</t>
  </si>
  <si>
    <t>Մանրահատիկ ասֆալտբետոնե ծածկույթի վերականգնում 5սմ հաստությամբ</t>
  </si>
  <si>
    <t>մանրահատիկ ասֆալտբետոն</t>
  </si>
  <si>
    <t>39-1,40-1</t>
  </si>
  <si>
    <t>Խճե շերտ  4սմ հաստությամբ տոգորված բիտումով</t>
  </si>
  <si>
    <t>E22-399</t>
  </si>
  <si>
    <t xml:space="preserve"> խողովակներ</t>
  </si>
  <si>
    <t>Միացում գոյություն ունեցող գծին 110х100մմ</t>
  </si>
  <si>
    <t>E22-119</t>
  </si>
  <si>
    <t>ե/բ Ø1250 դիտահոր</t>
  </si>
  <si>
    <t>Շինարարական աշխատանքներ  ՃՅՈՒՂ -1</t>
  </si>
  <si>
    <t>Շինարարական աշխատանքներ  ՃՅՈՒՂ -2</t>
  </si>
  <si>
    <t>î»Õ³ÛÇÝ Ý³Ë³Ñ³ßÇí ÃÇí 2-2</t>
  </si>
  <si>
    <t>Շինարարական աշխատանքներ  ՃՅՈՒՂ -3</t>
  </si>
  <si>
    <t>î»Õ³ÛÇÝ Ý³Ë³Ñ³ßÇí ÃÇí 2-3</t>
  </si>
  <si>
    <t>Ջրամատակարարման  դիտահորի  Ø1250 իրականացում    /2 հատ/</t>
  </si>
  <si>
    <t>î»Õ³ÛÇÝ Ý³Ë³Ñ³ßÇí ÃÇí 2-4</t>
  </si>
  <si>
    <t>IV կարգի գրունտի մշակում խրամուղում 1.30 մ. խոր. 0.6.մ. լայնք.</t>
  </si>
  <si>
    <t>V կարգի գրունտի մշակում խրամուղում 1.30 մ. խոր. 0.6.մ. լայնք.</t>
  </si>
  <si>
    <t>î»Õ³ÛÇÝ Ý³Ë³Ñ³ßÇí ÃÇí 2-5</t>
  </si>
  <si>
    <t>Շինարարական աշխատանքներ  ՃՅՈՒՂ -5</t>
  </si>
  <si>
    <t>Շինարարական աշխատանքներ  ՃՅՈՒՂ -4</t>
  </si>
  <si>
    <t>î»Õ³ÛÇÝ Ý³Ë³Ñ³ßÇí ÃÇí 2-6</t>
  </si>
  <si>
    <t>Շինարարական աշխատանքներ  ՃՅՈՒՂ -6</t>
  </si>
  <si>
    <t>î»Õ³ÛÇÝ Ý³Ë³Ñ³ßÇí ÃÇí 2-7</t>
  </si>
  <si>
    <t>Շինարարական աշխատանքներ  ՃՅՈՒՂ -7</t>
  </si>
  <si>
    <t>î»Õ³ÛÇÝ Ý³Ë³Ñ³ßÇí ÃÇí 2-8</t>
  </si>
  <si>
    <t>Շինարարական աշխատանքներ  ՃՅՈՒՂ -8</t>
  </si>
  <si>
    <t>Ջրամատակարարման  դիտահորի  Ø1250 իրականացում    /3 հատ/</t>
  </si>
  <si>
    <t>î»Õ³ÛÇÝ Ý³Ë³Ñ³ßÇí ÃÇí 2-9</t>
  </si>
  <si>
    <t>Շինարարական աշխատանքներ  ՃՅՈՒՂ -9</t>
  </si>
  <si>
    <t>ՀՀ ԿՈՏԱՅՔԻ ՄԱՐԶ ՋՐՎԵԺ ՀԱՄԱՅՆՔԻ ՁՈՐԱՂԲՅՈՒՐ ԳՅՈՒՂԻ ՋՐԱԳԾԵՐԻ ԿԱՌՈՒՑՄԱՆ ՆԱԽԱԳԻԾ</t>
  </si>
  <si>
    <t>Խրամուղու ետլիցք , տեղի  բնահողով</t>
  </si>
  <si>
    <t>Ս․Միրզոյան</t>
  </si>
  <si>
    <t>Ավազի նախապատրաստական շերտ խողովակի տակ_x000D__x000D_ 10 մմ. Հաստությամբ</t>
  </si>
  <si>
    <t>ավազի նախապատրաստական շերտ խողովակի վրա_x000D__x000D_ 30 մմ. Հաստությամբ</t>
  </si>
  <si>
    <t>մետաղ․կոնստրուկցիաներ-հարմարանքներ հավաքման համար</t>
  </si>
  <si>
    <t>բազալտե խիճ 10-20մմ ֆրակցիա</t>
  </si>
  <si>
    <t>Պոլիէթիլենե խողովակի Ø110, P=16մթն,ճնշ.</t>
  </si>
  <si>
    <t>Պոլիէթիլենե խողովակի տեղադրում խրամուղում Ø110, P=16մթն,ճնշ.</t>
  </si>
  <si>
    <t>Պոլիէթիլենե խողովակի տեղադրում խրամուղում Ø110,P=16մթն,ճնշ.</t>
  </si>
  <si>
    <t>P=16մթն,ճնշ.</t>
  </si>
  <si>
    <t>Պոլիէթիլենե խողովակի Ø110,P=16մթն,ճնշ.</t>
  </si>
  <si>
    <t>Պոլիէթիլենե խողովակի P=16մթն,ճնշ.</t>
  </si>
  <si>
    <t>ԱԱՀ</t>
  </si>
  <si>
    <t>Ծավալաթերթ-նախահաշիվ</t>
  </si>
  <si>
    <t>ՀՀ ԿՈՏԱՅՔԻ ՄԱՐԶ ՋՐՎԵԺ ՀԱՄԱՅՆՔԻ ՁՈՐԱՂԲՅՈՒՐ ԳՅՈՒՂԻ                                                    ՋՐԱԳԾԵՐԻ ԿԱՌՈՒՑՄԱՆ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</si>
</sst>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;;;"/>
    <numFmt numFmtId="166" formatCode="0.0000"/>
  </numFmts>
  <fonts count="24" x14ac:knownFonts="1">
    <font>
      <sz val="10"/>
      <name val="Arial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 Armenian"/>
      <family val="2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0" fillId="0" borderId="0"/>
    <xf numFmtId="0" fontId="20" fillId="0" borderId="0"/>
    <xf numFmtId="0" fontId="21" fillId="0" borderId="0"/>
  </cellStyleXfs>
  <cellXfs count="312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7" fillId="0" borderId="0" xfId="0" applyFont="1" applyFill="1" applyAlignment="1"/>
    <xf numFmtId="49" fontId="7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14" fontId="8" fillId="0" borderId="0" xfId="0" applyNumberFormat="1" applyFont="1" applyFill="1" applyAlignment="1">
      <alignment horizontal="left"/>
    </xf>
    <xf numFmtId="2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0" fontId="8" fillId="0" borderId="0" xfId="0" applyFont="1" applyFill="1"/>
    <xf numFmtId="49" fontId="2" fillId="0" borderId="0" xfId="2" applyNumberFormat="1" applyFont="1" applyFill="1" applyBorder="1" applyAlignment="1">
      <alignment horizontal="center" vertical="top" wrapText="1"/>
    </xf>
    <xf numFmtId="0" fontId="2" fillId="0" borderId="0" xfId="2" applyNumberFormat="1" applyFont="1" applyFill="1" applyBorder="1" applyAlignment="1">
      <alignment horizontal="center" vertical="center"/>
    </xf>
    <xf numFmtId="2" fontId="2" fillId="0" borderId="13" xfId="2" applyNumberFormat="1" applyFont="1" applyFill="1" applyBorder="1" applyAlignment="1">
      <alignment horizontal="center" vertical="center" shrinkToFit="1"/>
    </xf>
    <xf numFmtId="2" fontId="2" fillId="0" borderId="0" xfId="2" applyNumberFormat="1" applyFont="1" applyFill="1" applyBorder="1" applyAlignment="1">
      <alignment vertical="top"/>
    </xf>
    <xf numFmtId="2" fontId="2" fillId="0" borderId="0" xfId="2" applyNumberFormat="1" applyFont="1" applyFill="1" applyBorder="1" applyAlignment="1">
      <alignment vertical="top" shrinkToFit="1"/>
    </xf>
    <xf numFmtId="2" fontId="2" fillId="0" borderId="8" xfId="2" applyNumberFormat="1" applyFont="1" applyFill="1" applyBorder="1" applyAlignment="1">
      <alignment vertical="top"/>
    </xf>
    <xf numFmtId="2" fontId="2" fillId="0" borderId="9" xfId="2" applyNumberFormat="1" applyFont="1" applyFill="1" applyBorder="1" applyAlignment="1">
      <alignment vertical="top"/>
    </xf>
    <xf numFmtId="2" fontId="15" fillId="0" borderId="3" xfId="2" applyNumberFormat="1" applyFont="1" applyFill="1" applyBorder="1" applyAlignment="1">
      <alignment vertical="top"/>
    </xf>
    <xf numFmtId="0" fontId="2" fillId="0" borderId="3" xfId="2" applyNumberFormat="1" applyFont="1" applyFill="1" applyBorder="1" applyAlignment="1">
      <alignment horizontal="center" vertical="center" shrinkToFit="1"/>
    </xf>
    <xf numFmtId="2" fontId="2" fillId="0" borderId="3" xfId="2" applyNumberFormat="1" applyFont="1" applyFill="1" applyBorder="1" applyAlignment="1">
      <alignment horizontal="center" vertical="center"/>
    </xf>
    <xf numFmtId="2" fontId="2" fillId="0" borderId="3" xfId="2" applyNumberFormat="1" applyFont="1" applyFill="1" applyBorder="1" applyAlignment="1">
      <alignment horizontal="center" vertical="center" shrinkToFit="1"/>
    </xf>
    <xf numFmtId="2" fontId="2" fillId="0" borderId="3" xfId="2" applyNumberFormat="1" applyFont="1" applyFill="1" applyBorder="1" applyAlignment="1">
      <alignment vertical="top"/>
    </xf>
    <xf numFmtId="2" fontId="2" fillId="0" borderId="22" xfId="2" applyNumberFormat="1" applyFont="1" applyFill="1" applyBorder="1" applyAlignment="1">
      <alignment vertical="top" shrinkToFit="1"/>
    </xf>
    <xf numFmtId="2" fontId="2" fillId="0" borderId="2" xfId="2" applyNumberFormat="1" applyFont="1" applyFill="1" applyBorder="1" applyAlignment="1">
      <alignment horizontal="center" vertical="center" shrinkToFit="1"/>
    </xf>
    <xf numFmtId="2" fontId="2" fillId="0" borderId="12" xfId="2" applyNumberFormat="1" applyFont="1" applyFill="1" applyBorder="1" applyAlignment="1">
      <alignment horizontal="center" vertical="center" shrinkToFit="1"/>
    </xf>
    <xf numFmtId="2" fontId="2" fillId="0" borderId="49" xfId="2" applyNumberFormat="1" applyFont="1" applyFill="1" applyBorder="1" applyAlignment="1">
      <alignment horizontal="center" vertical="center" shrinkToFit="1"/>
    </xf>
    <xf numFmtId="0" fontId="2" fillId="0" borderId="20" xfId="2" applyNumberFormat="1" applyFont="1" applyFill="1" applyBorder="1" applyAlignment="1">
      <alignment horizontal="center" vertical="top"/>
    </xf>
    <xf numFmtId="2" fontId="2" fillId="0" borderId="4" xfId="2" applyNumberFormat="1" applyFont="1" applyFill="1" applyBorder="1" applyAlignment="1">
      <alignment vertical="top" shrinkToFit="1"/>
    </xf>
    <xf numFmtId="2" fontId="15" fillId="0" borderId="0" xfId="2" applyNumberFormat="1" applyFont="1" applyFill="1" applyBorder="1" applyAlignment="1">
      <alignment vertical="top"/>
    </xf>
    <xf numFmtId="0" fontId="2" fillId="0" borderId="0" xfId="2" applyNumberFormat="1" applyFont="1" applyFill="1" applyBorder="1" applyAlignment="1">
      <alignment horizontal="center" vertical="center" shrinkToFit="1"/>
    </xf>
    <xf numFmtId="2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 shrinkToFit="1"/>
    </xf>
    <xf numFmtId="2" fontId="2" fillId="0" borderId="9" xfId="2" applyNumberFormat="1" applyFont="1" applyFill="1" applyBorder="1" applyAlignment="1">
      <alignment vertical="top" shrinkToFit="1"/>
    </xf>
    <xf numFmtId="2" fontId="2" fillId="0" borderId="18" xfId="2" applyNumberFormat="1" applyFont="1" applyFill="1" applyBorder="1" applyAlignment="1">
      <alignment vertical="center" shrinkToFit="1"/>
    </xf>
    <xf numFmtId="0" fontId="2" fillId="0" borderId="0" xfId="2" applyNumberFormat="1" applyFont="1" applyFill="1" applyBorder="1" applyAlignment="1">
      <alignment vertical="top"/>
    </xf>
    <xf numFmtId="0" fontId="2" fillId="0" borderId="21" xfId="2" applyNumberFormat="1" applyFont="1" applyFill="1" applyBorder="1" applyAlignment="1">
      <alignment horizontal="center" vertical="top"/>
    </xf>
    <xf numFmtId="0" fontId="2" fillId="0" borderId="1" xfId="2" applyNumberFormat="1" applyFont="1" applyFill="1" applyBorder="1" applyAlignment="1">
      <alignment vertical="top"/>
    </xf>
    <xf numFmtId="0" fontId="16" fillId="0" borderId="14" xfId="2" applyNumberFormat="1" applyFont="1" applyFill="1" applyBorder="1" applyAlignment="1">
      <alignment vertical="top"/>
    </xf>
    <xf numFmtId="0" fontId="2" fillId="0" borderId="1" xfId="2" applyNumberFormat="1" applyFont="1" applyFill="1" applyBorder="1" applyAlignment="1">
      <alignment horizontal="center" vertical="center"/>
    </xf>
    <xf numFmtId="2" fontId="2" fillId="0" borderId="14" xfId="2" applyNumberFormat="1" applyFont="1" applyFill="1" applyBorder="1" applyAlignment="1">
      <alignment horizontal="center" vertical="center" shrinkToFit="1"/>
    </xf>
    <xf numFmtId="2" fontId="2" fillId="0" borderId="1" xfId="2" applyNumberFormat="1" applyFont="1" applyFill="1" applyBorder="1" applyAlignment="1">
      <alignment vertical="top"/>
    </xf>
    <xf numFmtId="2" fontId="2" fillId="0" borderId="1" xfId="2" applyNumberFormat="1" applyFont="1" applyFill="1" applyBorder="1" applyAlignment="1">
      <alignment vertical="top" shrinkToFit="1"/>
    </xf>
    <xf numFmtId="2" fontId="2" fillId="0" borderId="10" xfId="2" applyNumberFormat="1" applyFont="1" applyFill="1" applyBorder="1" applyAlignment="1">
      <alignment vertical="top"/>
    </xf>
    <xf numFmtId="2" fontId="2" fillId="0" borderId="11" xfId="2" applyNumberFormat="1" applyFont="1" applyFill="1" applyBorder="1" applyAlignment="1">
      <alignment vertical="top"/>
    </xf>
    <xf numFmtId="49" fontId="2" fillId="0" borderId="4" xfId="2" applyNumberFormat="1" applyFont="1" applyFill="1" applyBorder="1" applyAlignment="1">
      <alignment horizontal="center" vertical="top" wrapText="1"/>
    </xf>
    <xf numFmtId="0" fontId="2" fillId="0" borderId="4" xfId="2" applyNumberFormat="1" applyFont="1" applyFill="1" applyBorder="1" applyAlignment="1">
      <alignment horizontal="center" vertical="center"/>
    </xf>
    <xf numFmtId="2" fontId="2" fillId="0" borderId="4" xfId="2" applyNumberFormat="1" applyFont="1" applyFill="1" applyBorder="1" applyAlignment="1">
      <alignment vertical="top"/>
    </xf>
    <xf numFmtId="2" fontId="2" fillId="0" borderId="23" xfId="2" applyNumberFormat="1" applyFont="1" applyFill="1" applyBorder="1" applyAlignment="1">
      <alignment vertical="top"/>
    </xf>
    <xf numFmtId="2" fontId="2" fillId="0" borderId="29" xfId="2" applyNumberFormat="1" applyFont="1" applyFill="1" applyBorder="1" applyAlignment="1">
      <alignment vertical="top"/>
    </xf>
    <xf numFmtId="2" fontId="15" fillId="0" borderId="1" xfId="2" applyNumberFormat="1" applyFont="1" applyFill="1" applyBorder="1" applyAlignment="1">
      <alignment vertical="top"/>
    </xf>
    <xf numFmtId="0" fontId="2" fillId="0" borderId="1" xfId="2" applyNumberFormat="1" applyFont="1" applyFill="1" applyBorder="1" applyAlignment="1">
      <alignment horizontal="center" vertical="center" shrinkToFit="1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shrinkToFit="1"/>
    </xf>
    <xf numFmtId="2" fontId="2" fillId="0" borderId="11" xfId="2" applyNumberFormat="1" applyFont="1" applyFill="1" applyBorder="1" applyAlignment="1">
      <alignment vertical="top" shrinkToFit="1"/>
    </xf>
    <xf numFmtId="2" fontId="2" fillId="0" borderId="55" xfId="2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horizontal="center" vertical="top" shrinkToFi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 shrinkToFit="1"/>
    </xf>
    <xf numFmtId="2" fontId="2" fillId="0" borderId="8" xfId="0" applyNumberFormat="1" applyFont="1" applyFill="1" applyBorder="1" applyAlignment="1">
      <alignment vertical="top"/>
    </xf>
    <xf numFmtId="2" fontId="2" fillId="0" borderId="9" xfId="0" applyNumberFormat="1" applyFont="1" applyFill="1" applyBorder="1" applyAlignment="1">
      <alignment vertical="top"/>
    </xf>
    <xf numFmtId="2" fontId="15" fillId="0" borderId="3" xfId="0" applyNumberFormat="1" applyFont="1" applyFill="1" applyBorder="1" applyAlignment="1">
      <alignment vertical="top"/>
    </xf>
    <xf numFmtId="0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vertical="top"/>
    </xf>
    <xf numFmtId="2" fontId="2" fillId="0" borderId="22" xfId="0" applyNumberFormat="1" applyFont="1" applyFill="1" applyBorder="1" applyAlignment="1">
      <alignment vertical="top" shrinkToFit="1"/>
    </xf>
    <xf numFmtId="2" fontId="2" fillId="0" borderId="2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Fill="1" applyBorder="1" applyAlignment="1">
      <alignment horizontal="center" vertical="top"/>
    </xf>
    <xf numFmtId="2" fontId="2" fillId="0" borderId="4" xfId="0" applyNumberFormat="1" applyFont="1" applyFill="1" applyBorder="1" applyAlignment="1">
      <alignment vertical="top" shrinkToFit="1"/>
    </xf>
    <xf numFmtId="2" fontId="15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center" shrinkToFi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shrinkToFit="1"/>
    </xf>
    <xf numFmtId="2" fontId="2" fillId="0" borderId="9" xfId="0" applyNumberFormat="1" applyFont="1" applyFill="1" applyBorder="1" applyAlignment="1">
      <alignment vertical="top" shrinkToFit="1"/>
    </xf>
    <xf numFmtId="2" fontId="2" fillId="0" borderId="18" xfId="0" applyNumberFormat="1" applyFont="1" applyFill="1" applyBorder="1" applyAlignment="1">
      <alignment vertical="center" shrinkToFit="1"/>
    </xf>
    <xf numFmtId="0" fontId="2" fillId="0" borderId="0" xfId="0" applyNumberFormat="1" applyFont="1" applyFill="1" applyBorder="1" applyAlignment="1">
      <alignment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16" fillId="0" borderId="14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 shrinkToFit="1"/>
    </xf>
    <xf numFmtId="2" fontId="2" fillId="0" borderId="10" xfId="0" applyNumberFormat="1" applyFont="1" applyFill="1" applyBorder="1" applyAlignment="1">
      <alignment vertical="top"/>
    </xf>
    <xf numFmtId="2" fontId="2" fillId="0" borderId="11" xfId="0" applyNumberFormat="1" applyFont="1" applyFill="1" applyBorder="1" applyAlignment="1">
      <alignment vertical="top"/>
    </xf>
    <xf numFmtId="0" fontId="16" fillId="0" borderId="13" xfId="0" applyNumberFormat="1" applyFont="1" applyFill="1" applyBorder="1" applyAlignment="1">
      <alignment vertical="top"/>
    </xf>
    <xf numFmtId="0" fontId="2" fillId="0" borderId="46" xfId="0" applyNumberFormat="1" applyFont="1" applyFill="1" applyBorder="1" applyAlignment="1">
      <alignment horizontal="center" vertical="top" shrinkToFit="1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vertical="top"/>
    </xf>
    <xf numFmtId="2" fontId="2" fillId="0" borderId="23" xfId="0" applyNumberFormat="1" applyFont="1" applyFill="1" applyBorder="1" applyAlignment="1">
      <alignment vertical="top"/>
    </xf>
    <xf numFmtId="2" fontId="2" fillId="0" borderId="29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5" fontId="4" fillId="0" borderId="0" xfId="0" applyNumberFormat="1" applyFont="1" applyFill="1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/>
    <xf numFmtId="0" fontId="1" fillId="0" borderId="0" xfId="0" applyFont="1" applyFill="1" applyAlignment="1"/>
    <xf numFmtId="165" fontId="4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shrinkToFit="1"/>
    </xf>
    <xf numFmtId="0" fontId="4" fillId="0" borderId="0" xfId="0" applyFont="1" applyFill="1" applyAlignment="1">
      <alignment shrinkToFit="1"/>
    </xf>
    <xf numFmtId="0" fontId="5" fillId="0" borderId="0" xfId="4" applyFont="1" applyFill="1" applyAlignment="1">
      <alignment horizontal="left"/>
    </xf>
    <xf numFmtId="0" fontId="1" fillId="0" borderId="0" xfId="0" applyFont="1" applyFill="1"/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vertical="top" shrinkToFit="1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2" fontId="15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center" vertical="center" shrinkToFit="1"/>
    </xf>
    <xf numFmtId="2" fontId="2" fillId="0" borderId="0" xfId="0" applyNumberFormat="1" applyFont="1" applyFill="1" applyAlignment="1">
      <alignment horizontal="center" vertical="center"/>
    </xf>
    <xf numFmtId="2" fontId="15" fillId="0" borderId="4" xfId="0" applyNumberFormat="1" applyFont="1" applyFill="1" applyBorder="1" applyAlignment="1">
      <alignment vertical="top"/>
    </xf>
    <xf numFmtId="0" fontId="2" fillId="0" borderId="4" xfId="0" applyNumberFormat="1" applyFont="1" applyFill="1" applyBorder="1" applyAlignment="1">
      <alignment horizontal="center" vertical="center" shrinkToFi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vertical="top" shrinkToFit="1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49" xfId="0" applyNumberFormat="1" applyFont="1" applyFill="1" applyBorder="1" applyAlignment="1">
      <alignment horizontal="center" vertical="center" shrinkToFit="1"/>
    </xf>
    <xf numFmtId="49" fontId="15" fillId="0" borderId="41" xfId="0" applyNumberFormat="1" applyFont="1" applyFill="1" applyBorder="1" applyAlignment="1">
      <alignment horizontal="left" vertical="top" wrapText="1"/>
    </xf>
    <xf numFmtId="0" fontId="2" fillId="0" borderId="42" xfId="0" applyNumberFormat="1" applyFont="1" applyFill="1" applyBorder="1" applyAlignment="1">
      <alignment horizontal="center" vertical="center" shrinkToFit="1"/>
    </xf>
    <xf numFmtId="2" fontId="2" fillId="0" borderId="42" xfId="0" applyNumberFormat="1" applyFont="1" applyFill="1" applyBorder="1" applyAlignment="1">
      <alignment horizontal="center" vertical="center" shrinkToFit="1"/>
    </xf>
    <xf numFmtId="2" fontId="2" fillId="0" borderId="42" xfId="0" applyNumberFormat="1" applyFont="1" applyFill="1" applyBorder="1" applyAlignment="1">
      <alignment horizontal="center" vertical="center"/>
    </xf>
    <xf numFmtId="2" fontId="2" fillId="0" borderId="42" xfId="0" applyNumberFormat="1" applyFont="1" applyFill="1" applyBorder="1" applyAlignment="1">
      <alignment vertical="top" shrinkToFit="1"/>
    </xf>
    <xf numFmtId="2" fontId="2" fillId="0" borderId="43" xfId="0" applyNumberFormat="1" applyFont="1" applyFill="1" applyBorder="1" applyAlignment="1">
      <alignment vertical="top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15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vertical="top" shrinkToFit="1"/>
    </xf>
    <xf numFmtId="2" fontId="2" fillId="0" borderId="55" xfId="0" applyNumberFormat="1" applyFont="1" applyFill="1" applyBorder="1" applyAlignment="1">
      <alignment vertical="center" shrinkToFit="1"/>
    </xf>
    <xf numFmtId="0" fontId="2" fillId="0" borderId="26" xfId="0" applyNumberFormat="1" applyFont="1" applyFill="1" applyBorder="1" applyAlignment="1">
      <alignment horizontal="center" vertical="center" shrinkToFit="1"/>
    </xf>
    <xf numFmtId="2" fontId="2" fillId="0" borderId="26" xfId="0" applyNumberFormat="1" applyFont="1" applyFill="1" applyBorder="1" applyAlignment="1">
      <alignment horizontal="center" vertical="center" shrinkToFit="1"/>
    </xf>
    <xf numFmtId="2" fontId="2" fillId="0" borderId="26" xfId="0" applyNumberFormat="1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vertical="top" shrinkToFit="1"/>
    </xf>
    <xf numFmtId="2" fontId="2" fillId="0" borderId="30" xfId="0" applyNumberFormat="1" applyFont="1" applyFill="1" applyBorder="1" applyAlignment="1">
      <alignment vertical="top" shrinkToFit="1"/>
    </xf>
    <xf numFmtId="0" fontId="2" fillId="0" borderId="28" xfId="0" applyNumberFormat="1" applyFont="1" applyFill="1" applyBorder="1" applyAlignment="1">
      <alignment horizontal="center" vertical="center" shrinkToFit="1"/>
    </xf>
    <xf numFmtId="2" fontId="2" fillId="0" borderId="28" xfId="0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vertical="top"/>
    </xf>
    <xf numFmtId="2" fontId="2" fillId="0" borderId="31" xfId="0" applyNumberFormat="1" applyFont="1" applyFill="1" applyBorder="1" applyAlignment="1">
      <alignment vertical="top" shrinkToFi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34" xfId="0" applyNumberFormat="1" applyFont="1" applyFill="1" applyBorder="1" applyAlignment="1">
      <alignment horizontal="left" vertical="top" wrapText="1"/>
    </xf>
    <xf numFmtId="0" fontId="2" fillId="0" borderId="35" xfId="0" applyNumberFormat="1" applyFont="1" applyFill="1" applyBorder="1" applyAlignment="1">
      <alignment horizontal="center" vertical="center" shrinkToFit="1"/>
    </xf>
    <xf numFmtId="2" fontId="2" fillId="0" borderId="35" xfId="0" applyNumberFormat="1" applyFont="1" applyFill="1" applyBorder="1" applyAlignment="1">
      <alignment horizontal="center" vertical="center" shrinkToFit="1"/>
    </xf>
    <xf numFmtId="2" fontId="2" fillId="0" borderId="35" xfId="0" applyNumberFormat="1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vertical="top" shrinkToFit="1"/>
    </xf>
    <xf numFmtId="2" fontId="2" fillId="0" borderId="40" xfId="0" applyNumberFormat="1" applyFont="1" applyFill="1" applyBorder="1" applyAlignment="1">
      <alignment vertical="top" shrinkToFit="1"/>
    </xf>
    <xf numFmtId="0" fontId="2" fillId="0" borderId="33" xfId="0" applyNumberFormat="1" applyFont="1" applyFill="1" applyBorder="1" applyAlignment="1">
      <alignment horizontal="center" vertical="center" shrinkToFit="1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vertical="top"/>
    </xf>
    <xf numFmtId="2" fontId="2" fillId="0" borderId="38" xfId="0" applyNumberFormat="1" applyFont="1" applyFill="1" applyBorder="1" applyAlignment="1">
      <alignment vertical="top" shrinkToFit="1"/>
    </xf>
    <xf numFmtId="2" fontId="2" fillId="0" borderId="4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0" fontId="2" fillId="0" borderId="37" xfId="0" applyNumberFormat="1" applyFont="1" applyFill="1" applyBorder="1" applyAlignment="1">
      <alignment horizontal="center" vertical="center" shrinkToFit="1"/>
    </xf>
    <xf numFmtId="2" fontId="2" fillId="0" borderId="37" xfId="0" applyNumberFormat="1" applyFont="1" applyFill="1" applyBorder="1" applyAlignment="1">
      <alignment horizontal="center" vertical="center" shrinkToFit="1"/>
    </xf>
    <xf numFmtId="2" fontId="2" fillId="0" borderId="37" xfId="0" applyNumberFormat="1" applyFont="1" applyFill="1" applyBorder="1" applyAlignment="1">
      <alignment vertical="top" shrinkToFit="1"/>
    </xf>
    <xf numFmtId="2" fontId="2" fillId="0" borderId="39" xfId="0" applyNumberFormat="1" applyFont="1" applyFill="1" applyBorder="1" applyAlignment="1">
      <alignment vertical="top" shrinkToFit="1"/>
    </xf>
    <xf numFmtId="49" fontId="15" fillId="0" borderId="36" xfId="0" applyNumberFormat="1" applyFont="1" applyFill="1" applyBorder="1" applyAlignment="1">
      <alignment horizontal="left" vertical="top" wrapText="1"/>
    </xf>
    <xf numFmtId="2" fontId="2" fillId="0" borderId="33" xfId="0" applyNumberFormat="1" applyFont="1" applyFill="1" applyBorder="1" applyAlignment="1">
      <alignment horizontal="center" vertical="center" shrinkToFit="1"/>
    </xf>
    <xf numFmtId="0" fontId="3" fillId="0" borderId="5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vertical="top"/>
    </xf>
    <xf numFmtId="0" fontId="18" fillId="0" borderId="2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 shrinkToFit="1"/>
    </xf>
    <xf numFmtId="2" fontId="18" fillId="0" borderId="3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50" xfId="0" applyNumberFormat="1" applyFont="1" applyFill="1" applyBorder="1" applyAlignment="1">
      <alignment vertical="center" shrinkToFit="1"/>
    </xf>
    <xf numFmtId="0" fontId="2" fillId="0" borderId="53" xfId="0" applyNumberFormat="1" applyFont="1" applyFill="1" applyBorder="1" applyAlignment="1">
      <alignment horizontal="center" vertical="top"/>
    </xf>
    <xf numFmtId="0" fontId="16" fillId="0" borderId="9" xfId="0" applyNumberFormat="1" applyFont="1" applyFill="1" applyBorder="1" applyAlignment="1">
      <alignment vertical="top"/>
    </xf>
    <xf numFmtId="10" fontId="2" fillId="0" borderId="0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shrinkToFit="1"/>
    </xf>
    <xf numFmtId="2" fontId="2" fillId="0" borderId="48" xfId="0" applyNumberFormat="1" applyFont="1" applyFill="1" applyBorder="1" applyAlignment="1">
      <alignment vertical="center" shrinkToFit="1"/>
    </xf>
    <xf numFmtId="0" fontId="8" fillId="0" borderId="54" xfId="0" applyNumberFormat="1" applyFont="1" applyFill="1" applyBorder="1" applyAlignment="1">
      <alignment horizontal="right" vertical="center"/>
    </xf>
    <xf numFmtId="0" fontId="8" fillId="0" borderId="24" xfId="0" applyNumberFormat="1" applyFont="1" applyFill="1" applyBorder="1" applyAlignment="1">
      <alignment horizontal="right" vertical="center"/>
    </xf>
    <xf numFmtId="0" fontId="19" fillId="0" borderId="47" xfId="0" applyNumberFormat="1" applyFont="1" applyFill="1" applyBorder="1" applyAlignment="1">
      <alignment horizontal="right" vertical="center"/>
    </xf>
    <xf numFmtId="2" fontId="8" fillId="0" borderId="45" xfId="0" applyNumberFormat="1" applyFont="1" applyFill="1" applyBorder="1" applyAlignment="1">
      <alignment horizontal="right" vertical="center" shrinkToFit="1"/>
    </xf>
    <xf numFmtId="2" fontId="8" fillId="0" borderId="24" xfId="0" applyNumberFormat="1" applyFont="1" applyFill="1" applyBorder="1" applyAlignment="1">
      <alignment horizontal="right" vertical="center"/>
    </xf>
    <xf numFmtId="2" fontId="8" fillId="0" borderId="24" xfId="0" applyNumberFormat="1" applyFont="1" applyFill="1" applyBorder="1" applyAlignment="1">
      <alignment horizontal="right" vertical="center" shrinkToFit="1"/>
    </xf>
    <xf numFmtId="2" fontId="19" fillId="0" borderId="24" xfId="0" applyNumberFormat="1" applyFont="1" applyFill="1" applyBorder="1" applyAlignment="1">
      <alignment horizontal="right" vertical="center"/>
    </xf>
    <xf numFmtId="0" fontId="8" fillId="0" borderId="24" xfId="0" applyNumberFormat="1" applyFont="1" applyFill="1" applyBorder="1" applyAlignment="1">
      <alignment horizontal="right" vertical="center" shrinkToFit="1"/>
    </xf>
    <xf numFmtId="2" fontId="8" fillId="0" borderId="51" xfId="0" applyNumberFormat="1" applyFont="1" applyFill="1" applyBorder="1" applyAlignment="1">
      <alignment horizontal="right" vertical="center" shrinkToFit="1"/>
    </xf>
    <xf numFmtId="0" fontId="2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2" fillId="0" borderId="49" xfId="0" applyNumberFormat="1" applyFont="1" applyFill="1" applyBorder="1" applyAlignment="1">
      <alignment horizontal="center" vertical="center" shrinkToFi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36" xfId="0" applyNumberFormat="1" applyFont="1" applyFill="1" applyBorder="1" applyAlignment="1">
      <alignment horizontal="left" vertical="top" wrapText="1"/>
    </xf>
    <xf numFmtId="164" fontId="2" fillId="0" borderId="35" xfId="0" applyNumberFormat="1" applyFont="1" applyFill="1" applyBorder="1" applyAlignment="1">
      <alignment horizontal="center" vertical="center" shrinkToFit="1"/>
    </xf>
    <xf numFmtId="164" fontId="2" fillId="0" borderId="12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5" fillId="0" borderId="56" xfId="0" applyNumberFormat="1" applyFont="1" applyFill="1" applyBorder="1" applyAlignment="1">
      <alignment horizontal="left" vertical="top" wrapText="1"/>
    </xf>
    <xf numFmtId="2" fontId="2" fillId="0" borderId="28" xfId="0" applyNumberFormat="1" applyFont="1" applyFill="1" applyBorder="1" applyAlignment="1">
      <alignment horizontal="center" vertical="center" shrinkToFit="1"/>
    </xf>
    <xf numFmtId="164" fontId="2" fillId="0" borderId="13" xfId="0" applyNumberFormat="1" applyFont="1" applyFill="1" applyBorder="1" applyAlignment="1">
      <alignment horizontal="center" vertical="center" shrinkToFit="1"/>
    </xf>
    <xf numFmtId="164" fontId="2" fillId="0" borderId="12" xfId="2" applyNumberFormat="1" applyFont="1" applyFill="1" applyBorder="1" applyAlignment="1">
      <alignment horizontal="center" vertical="center" shrinkToFit="1"/>
    </xf>
    <xf numFmtId="166" fontId="2" fillId="0" borderId="12" xfId="0" applyNumberFormat="1" applyFont="1" applyFill="1" applyBorder="1" applyAlignment="1">
      <alignment horizontal="center" vertical="center" shrinkToFi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36" xfId="0" applyNumberFormat="1" applyFont="1" applyFill="1" applyBorder="1" applyAlignment="1">
      <alignment horizontal="left" vertical="top" wrapText="1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2" fillId="0" borderId="49" xfId="0" applyNumberFormat="1" applyFont="1" applyFill="1" applyBorder="1" applyAlignment="1">
      <alignment horizontal="center" vertical="center" shrinkToFit="1"/>
    </xf>
    <xf numFmtId="0" fontId="23" fillId="0" borderId="0" xfId="0" applyFont="1" applyFill="1" applyAlignment="1"/>
    <xf numFmtId="0" fontId="3" fillId="0" borderId="53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18" fillId="0" borderId="9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shrinkToFit="1"/>
    </xf>
    <xf numFmtId="2" fontId="18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shrinkToFit="1"/>
    </xf>
    <xf numFmtId="2" fontId="3" fillId="0" borderId="48" xfId="0" applyNumberFormat="1" applyFont="1" applyFill="1" applyBorder="1" applyAlignment="1">
      <alignment vertical="center" shrinkToFi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2" fillId="0" borderId="49" xfId="0" applyNumberFormat="1" applyFont="1" applyFill="1" applyBorder="1" applyAlignment="1">
      <alignment horizontal="center" vertical="center" shrinkToFit="1"/>
    </xf>
    <xf numFmtId="2" fontId="2" fillId="0" borderId="18" xfId="0" applyNumberFormat="1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textRotation="90" wrapText="1"/>
    </xf>
    <xf numFmtId="0" fontId="22" fillId="0" borderId="13" xfId="0" applyFont="1" applyFill="1" applyBorder="1" applyAlignment="1">
      <alignment horizontal="center" textRotation="90" wrapText="1"/>
    </xf>
    <xf numFmtId="0" fontId="22" fillId="0" borderId="14" xfId="0" applyFont="1" applyFill="1" applyBorder="1" applyAlignment="1">
      <alignment horizontal="center" textRotation="90" wrapText="1"/>
    </xf>
    <xf numFmtId="0" fontId="1" fillId="0" borderId="17" xfId="0" applyFont="1" applyFill="1" applyBorder="1" applyAlignment="1">
      <alignment horizontal="center" vertical="center" textRotation="90" wrapText="1"/>
    </xf>
    <xf numFmtId="0" fontId="22" fillId="0" borderId="18" xfId="0" applyFont="1" applyFill="1" applyBorder="1" applyAlignment="1">
      <alignment horizontal="center" textRotation="90" wrapText="1"/>
    </xf>
    <xf numFmtId="0" fontId="22" fillId="0" borderId="55" xfId="0" applyFont="1" applyFill="1" applyBorder="1" applyAlignment="1">
      <alignment horizontal="center" textRotation="90" wrapText="1"/>
    </xf>
    <xf numFmtId="49" fontId="17" fillId="0" borderId="12" xfId="0" applyNumberFormat="1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27" xfId="0" applyNumberFormat="1" applyFont="1" applyFill="1" applyBorder="1" applyAlignment="1">
      <alignment horizontal="left" vertical="top" wrapText="1"/>
    </xf>
    <xf numFmtId="49" fontId="17" fillId="0" borderId="12" xfId="2" applyNumberFormat="1" applyFont="1" applyFill="1" applyBorder="1" applyAlignment="1">
      <alignment horizontal="left" vertical="top" wrapText="1"/>
    </xf>
    <xf numFmtId="49" fontId="17" fillId="0" borderId="13" xfId="2" applyNumberFormat="1" applyFont="1" applyFill="1" applyBorder="1" applyAlignment="1">
      <alignment horizontal="left" vertical="top" wrapText="1"/>
    </xf>
    <xf numFmtId="49" fontId="15" fillId="0" borderId="36" xfId="0" applyNumberFormat="1" applyFont="1" applyFill="1" applyBorder="1" applyAlignment="1">
      <alignment horizontal="left" vertical="top" wrapText="1"/>
    </xf>
    <xf numFmtId="49" fontId="15" fillId="0" borderId="32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22" fillId="0" borderId="8" xfId="0" applyFont="1" applyFill="1" applyBorder="1" applyAlignment="1">
      <alignment horizontal="center" textRotation="90" wrapText="1"/>
    </xf>
    <xf numFmtId="0" fontId="22" fillId="0" borderId="10" xfId="0" applyFont="1" applyFill="1" applyBorder="1" applyAlignment="1">
      <alignment horizontal="center" textRotation="90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90" wrapText="1"/>
    </xf>
    <xf numFmtId="0" fontId="20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vertical="center" textRotation="90" wrapText="1"/>
    </xf>
    <xf numFmtId="0" fontId="20" fillId="0" borderId="14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textRotation="90" wrapText="1"/>
    </xf>
    <xf numFmtId="0" fontId="20" fillId="0" borderId="14" xfId="0" applyFont="1" applyFill="1" applyBorder="1" applyAlignment="1">
      <alignment horizontal="center" textRotation="90" wrapText="1"/>
    </xf>
    <xf numFmtId="0" fontId="6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  <xf numFmtId="164" fontId="6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2" fillId="0" borderId="6" xfId="0" applyFont="1" applyFill="1" applyBorder="1" applyAlignment="1">
      <alignment horizontal="center" vertical="center" textRotation="90" wrapText="1"/>
    </xf>
    <xf numFmtId="0" fontId="22" fillId="0" borderId="7" xfId="0" applyFont="1" applyFill="1" applyBorder="1" applyAlignment="1">
      <alignment horizontal="center" vertical="center" textRotation="90" wrapText="1"/>
    </xf>
    <xf numFmtId="0" fontId="22" fillId="0" borderId="8" xfId="0" applyFont="1" applyFill="1" applyBorder="1" applyAlignment="1">
      <alignment horizontal="center" vertical="center" textRotation="90" wrapText="1"/>
    </xf>
    <xf numFmtId="0" fontId="22" fillId="0" borderId="0" xfId="0" applyFont="1" applyFill="1" applyBorder="1" applyAlignment="1">
      <alignment horizontal="center" vertical="center" textRotation="90" wrapText="1"/>
    </xf>
    <xf numFmtId="0" fontId="22" fillId="0" borderId="9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2" fillId="0" borderId="1" xfId="0" applyFont="1" applyFill="1" applyBorder="1" applyAlignment="1">
      <alignment horizontal="center" vertical="center" textRotation="90" wrapText="1"/>
    </xf>
    <xf numFmtId="0" fontId="22" fillId="0" borderId="11" xfId="0" applyFont="1" applyFill="1" applyBorder="1" applyAlignment="1">
      <alignment horizontal="center" vertical="center" textRotation="90" wrapText="1"/>
    </xf>
    <xf numFmtId="0" fontId="11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12" fillId="0" borderId="0" xfId="0" applyNumberFormat="1" applyFont="1" applyFill="1" applyAlignment="1">
      <alignment horizontal="center" vertical="center" shrinkToFit="1"/>
    </xf>
    <xf numFmtId="14" fontId="5" fillId="0" borderId="0" xfId="0" applyNumberFormat="1" applyFont="1" applyFill="1" applyAlignment="1">
      <alignment horizontal="left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7" fillId="0" borderId="14" xfId="0" applyNumberFormat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/>
    </xf>
  </cellXfs>
  <cellStyles count="5">
    <cellStyle name="Normal 2" xfId="1"/>
    <cellStyle name="Normal 2 2" xfId="2"/>
    <cellStyle name="Normal 3" xfId="3"/>
    <cellStyle name="Normal_Artchut-2_plotina 2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X1053"/>
  <sheetViews>
    <sheetView showZeros="0" tabSelected="1" zoomScaleSheetLayoutView="100" workbookViewId="0">
      <selection activeCell="X6" sqref="X6"/>
    </sheetView>
  </sheetViews>
  <sheetFormatPr defaultColWidth="9.140625" defaultRowHeight="15" x14ac:dyDescent="0.2"/>
  <cols>
    <col min="1" max="1" width="3.85546875" style="195" customWidth="1"/>
    <col min="2" max="2" width="7.42578125" style="83" customWidth="1"/>
    <col min="3" max="3" width="27.85546875" style="196" customWidth="1"/>
    <col min="4" max="4" width="6.7109375" style="63" customWidth="1"/>
    <col min="5" max="5" width="6.7109375" style="80" customWidth="1"/>
    <col min="6" max="6" width="0.7109375" style="64" hidden="1" customWidth="1"/>
    <col min="7" max="7" width="5.85546875" style="65" hidden="1" customWidth="1"/>
    <col min="8" max="9" width="0.7109375" style="64" hidden="1" customWidth="1"/>
    <col min="10" max="10" width="5.85546875" style="65" hidden="1" customWidth="1"/>
    <col min="11" max="11" width="0.7109375" style="64" hidden="1" customWidth="1"/>
    <col min="12" max="12" width="23.42578125" style="77" hidden="1" customWidth="1"/>
    <col min="13" max="13" width="6.5703125" style="78" hidden="1" customWidth="1"/>
    <col min="14" max="14" width="6.5703125" style="79" hidden="1" customWidth="1"/>
    <col min="15" max="15" width="6.5703125" style="80" hidden="1" customWidth="1"/>
    <col min="16" max="16" width="6.5703125" style="64" hidden="1" customWidth="1"/>
    <col min="17" max="17" width="6.5703125" style="65" hidden="1" customWidth="1"/>
    <col min="18" max="19" width="6.5703125" style="80" hidden="1" customWidth="1"/>
    <col min="20" max="20" width="8.5703125" style="197" hidden="1" customWidth="1"/>
    <col min="21" max="21" width="2.7109375" style="118" hidden="1" customWidth="1"/>
    <col min="22" max="22" width="6.5703125" style="80" customWidth="1"/>
    <col min="23" max="23" width="8.5703125" style="197" customWidth="1"/>
    <col min="24" max="24" width="9.140625" style="119"/>
    <col min="25" max="16384" width="9.140625" style="118"/>
  </cols>
  <sheetData>
    <row r="2" spans="1:24" s="3" customFormat="1" x14ac:dyDescent="0.2">
      <c r="C2" s="3" t="s">
        <v>151</v>
      </c>
      <c r="E2" s="103"/>
      <c r="F2" s="103"/>
      <c r="G2" s="104"/>
      <c r="H2" s="104"/>
      <c r="I2" s="104"/>
      <c r="J2" s="104"/>
      <c r="K2" s="104"/>
      <c r="L2" s="104"/>
      <c r="M2" s="105"/>
      <c r="N2" s="4"/>
      <c r="O2" s="4"/>
      <c r="X2" s="106"/>
    </row>
    <row r="3" spans="1:24" s="1" customFormat="1" ht="12.75" x14ac:dyDescent="0.2">
      <c r="U3" s="107"/>
      <c r="X3" s="108"/>
    </row>
    <row r="4" spans="1:24" s="1" customFormat="1" ht="46.5" customHeight="1" x14ac:dyDescent="0.2">
      <c r="C4" s="240" t="s">
        <v>152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X4" s="108"/>
    </row>
    <row r="5" spans="1:24" s="1" customFormat="1" ht="10.5" customHeight="1" x14ac:dyDescent="0.2"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263"/>
      <c r="P5" s="263"/>
      <c r="Q5" s="263"/>
      <c r="R5" s="263"/>
      <c r="X5" s="108"/>
    </row>
    <row r="6" spans="1:24" s="1" customFormat="1" ht="42.75" customHeight="1" x14ac:dyDescent="0.2">
      <c r="C6" s="239" t="s">
        <v>137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U6" s="107"/>
      <c r="V6" s="108"/>
      <c r="X6" s="108"/>
    </row>
    <row r="7" spans="1:24" s="1" customFormat="1" ht="13.5" thickBot="1" x14ac:dyDescent="0.25">
      <c r="C7" s="6" t="s">
        <v>116</v>
      </c>
      <c r="D7" s="6"/>
      <c r="X7" s="108"/>
    </row>
    <row r="8" spans="1:24" s="1" customFormat="1" ht="3" hidden="1" customHeight="1" thickBot="1" x14ac:dyDescent="0.25">
      <c r="A8" s="305" t="s">
        <v>57</v>
      </c>
      <c r="B8" s="305"/>
      <c r="O8" s="101" t="s">
        <v>4</v>
      </c>
      <c r="P8" s="306" t="e">
        <f>#REF!</f>
        <v>#REF!</v>
      </c>
      <c r="Q8" s="273"/>
      <c r="R8" s="273"/>
      <c r="S8" s="7" t="s">
        <v>7</v>
      </c>
      <c r="V8" s="7" t="s">
        <v>7</v>
      </c>
      <c r="X8" s="108"/>
    </row>
    <row r="9" spans="1:24" s="1" customFormat="1" ht="15.75" hidden="1" thickBot="1" x14ac:dyDescent="0.25">
      <c r="A9" s="109"/>
      <c r="B9" s="109"/>
      <c r="C9" s="8"/>
      <c r="D9" s="8"/>
      <c r="E9" s="307"/>
      <c r="F9" s="307"/>
      <c r="G9" s="307"/>
      <c r="N9" s="9"/>
      <c r="P9" s="110"/>
      <c r="Q9" s="111"/>
      <c r="R9" s="111"/>
      <c r="T9" s="7"/>
      <c r="V9" s="238"/>
      <c r="W9" s="238"/>
      <c r="X9" s="108"/>
    </row>
    <row r="10" spans="1:24" s="1" customFormat="1" hidden="1" thickBot="1" x14ac:dyDescent="0.25">
      <c r="A10" s="109" t="s">
        <v>2</v>
      </c>
      <c r="B10" s="109"/>
      <c r="C10" s="109"/>
      <c r="D10" s="272">
        <v>187122</v>
      </c>
      <c r="E10" s="273"/>
      <c r="F10" s="273"/>
      <c r="G10" s="10" t="s">
        <v>3</v>
      </c>
      <c r="J10" s="10"/>
      <c r="K10" s="10"/>
      <c r="L10" s="10"/>
      <c r="M10" s="11" t="s">
        <v>22</v>
      </c>
      <c r="N10" s="274">
        <f>1.02*1.05*1.0657</f>
        <v>1.1413647000000002</v>
      </c>
      <c r="O10" s="275"/>
      <c r="P10" s="275"/>
      <c r="R10" s="6"/>
      <c r="V10" s="238"/>
      <c r="W10" s="238"/>
      <c r="X10" s="108"/>
    </row>
    <row r="11" spans="1:24" s="1" customFormat="1" ht="13.5" hidden="1" thickBot="1" x14ac:dyDescent="0.25">
      <c r="A11" s="109"/>
      <c r="B11" s="109"/>
      <c r="C11" s="109"/>
      <c r="D11" s="109"/>
      <c r="E11" s="12"/>
      <c r="F11" s="12"/>
      <c r="G11" s="10"/>
      <c r="J11" s="10"/>
      <c r="K11" s="10"/>
      <c r="L11" s="10"/>
      <c r="R11" s="6"/>
      <c r="V11" s="223">
        <v>1.3105131000000001</v>
      </c>
      <c r="X11" s="108"/>
    </row>
    <row r="12" spans="1:24" s="1" customFormat="1" ht="13.5" hidden="1" thickBot="1" x14ac:dyDescent="0.25">
      <c r="A12" s="109" t="s">
        <v>23</v>
      </c>
      <c r="B12" s="112"/>
      <c r="C12" s="112"/>
      <c r="D12" s="112"/>
      <c r="E12" s="112"/>
      <c r="F12" s="109"/>
      <c r="G12" s="101" t="s">
        <v>24</v>
      </c>
      <c r="H12" s="109"/>
      <c r="I12" s="13"/>
      <c r="J12" s="276">
        <v>1728.61</v>
      </c>
      <c r="K12" s="277"/>
      <c r="L12" s="277"/>
      <c r="M12" s="14"/>
      <c r="N12" s="101"/>
      <c r="O12" s="101"/>
      <c r="P12" s="101" t="s">
        <v>25</v>
      </c>
      <c r="Q12" s="276">
        <v>2765.48</v>
      </c>
      <c r="R12" s="277"/>
      <c r="S12" s="277"/>
      <c r="T12" s="13"/>
      <c r="V12" s="108">
        <v>1</v>
      </c>
      <c r="W12" s="13"/>
      <c r="X12" s="108"/>
    </row>
    <row r="13" spans="1:24" s="2" customFormat="1" ht="13.5" hidden="1" thickBot="1" x14ac:dyDescent="0.25">
      <c r="R13" s="15"/>
      <c r="X13" s="102"/>
    </row>
    <row r="14" spans="1:24" s="113" customFormat="1" ht="18" customHeight="1" thickTop="1" x14ac:dyDescent="0.15">
      <c r="A14" s="293" t="s">
        <v>16</v>
      </c>
      <c r="B14" s="296" t="s">
        <v>5</v>
      </c>
      <c r="C14" s="299" t="s">
        <v>6</v>
      </c>
      <c r="D14" s="245" t="s">
        <v>8</v>
      </c>
      <c r="E14" s="245" t="s">
        <v>9</v>
      </c>
      <c r="F14" s="259" t="s">
        <v>17</v>
      </c>
      <c r="G14" s="278"/>
      <c r="H14" s="278"/>
      <c r="I14" s="259" t="s">
        <v>20</v>
      </c>
      <c r="J14" s="283"/>
      <c r="K14" s="284"/>
      <c r="L14" s="291" t="s">
        <v>11</v>
      </c>
      <c r="M14" s="292"/>
      <c r="N14" s="292"/>
      <c r="O14" s="292"/>
      <c r="P14" s="292"/>
      <c r="Q14" s="292"/>
      <c r="R14" s="259" t="s">
        <v>18</v>
      </c>
      <c r="S14" s="245" t="s">
        <v>12</v>
      </c>
      <c r="T14" s="248" t="s">
        <v>13</v>
      </c>
      <c r="V14" s="245" t="s">
        <v>12</v>
      </c>
      <c r="W14" s="248" t="s">
        <v>13</v>
      </c>
    </row>
    <row r="15" spans="1:24" s="113" customFormat="1" ht="22.5" customHeight="1" x14ac:dyDescent="0.15">
      <c r="A15" s="294"/>
      <c r="B15" s="297"/>
      <c r="C15" s="300"/>
      <c r="D15" s="302"/>
      <c r="E15" s="302"/>
      <c r="F15" s="279"/>
      <c r="G15" s="280"/>
      <c r="H15" s="280"/>
      <c r="I15" s="285"/>
      <c r="J15" s="286"/>
      <c r="K15" s="287"/>
      <c r="L15" s="262" t="s">
        <v>10</v>
      </c>
      <c r="M15" s="265" t="s">
        <v>8</v>
      </c>
      <c r="N15" s="267" t="s">
        <v>21</v>
      </c>
      <c r="O15" s="267" t="s">
        <v>14</v>
      </c>
      <c r="P15" s="267" t="s">
        <v>15</v>
      </c>
      <c r="Q15" s="267" t="s">
        <v>19</v>
      </c>
      <c r="R15" s="260"/>
      <c r="S15" s="246"/>
      <c r="T15" s="249"/>
      <c r="V15" s="246"/>
      <c r="W15" s="249"/>
    </row>
    <row r="16" spans="1:24" s="113" customFormat="1" ht="22.5" customHeight="1" x14ac:dyDescent="0.15">
      <c r="A16" s="294"/>
      <c r="B16" s="297"/>
      <c r="C16" s="300"/>
      <c r="D16" s="302"/>
      <c r="E16" s="302"/>
      <c r="F16" s="279"/>
      <c r="G16" s="280"/>
      <c r="H16" s="280"/>
      <c r="I16" s="285"/>
      <c r="J16" s="286"/>
      <c r="K16" s="287"/>
      <c r="L16" s="263"/>
      <c r="M16" s="266"/>
      <c r="N16" s="246"/>
      <c r="O16" s="246"/>
      <c r="P16" s="268"/>
      <c r="Q16" s="270"/>
      <c r="R16" s="260"/>
      <c r="S16" s="246"/>
      <c r="T16" s="249"/>
      <c r="V16" s="246"/>
      <c r="W16" s="249"/>
    </row>
    <row r="17" spans="1:23" s="113" customFormat="1" ht="22.5" customHeight="1" x14ac:dyDescent="0.15">
      <c r="A17" s="294"/>
      <c r="B17" s="297"/>
      <c r="C17" s="300"/>
      <c r="D17" s="302"/>
      <c r="E17" s="302"/>
      <c r="F17" s="279"/>
      <c r="G17" s="280"/>
      <c r="H17" s="280"/>
      <c r="I17" s="285"/>
      <c r="J17" s="286"/>
      <c r="K17" s="287"/>
      <c r="L17" s="263"/>
      <c r="M17" s="266"/>
      <c r="N17" s="246"/>
      <c r="O17" s="246"/>
      <c r="P17" s="268"/>
      <c r="Q17" s="270"/>
      <c r="R17" s="260"/>
      <c r="S17" s="246"/>
      <c r="T17" s="249"/>
      <c r="V17" s="246"/>
      <c r="W17" s="249"/>
    </row>
    <row r="18" spans="1:23" s="113" customFormat="1" ht="22.5" customHeight="1" x14ac:dyDescent="0.15">
      <c r="A18" s="295"/>
      <c r="B18" s="298"/>
      <c r="C18" s="301"/>
      <c r="D18" s="303"/>
      <c r="E18" s="303"/>
      <c r="F18" s="281"/>
      <c r="G18" s="282"/>
      <c r="H18" s="282"/>
      <c r="I18" s="288"/>
      <c r="J18" s="289"/>
      <c r="K18" s="290"/>
      <c r="L18" s="264"/>
      <c r="M18" s="266"/>
      <c r="N18" s="247"/>
      <c r="O18" s="247"/>
      <c r="P18" s="269"/>
      <c r="Q18" s="271"/>
      <c r="R18" s="261"/>
      <c r="S18" s="247"/>
      <c r="T18" s="250"/>
      <c r="V18" s="247"/>
      <c r="W18" s="250"/>
    </row>
    <row r="19" spans="1:23" ht="12.75" customHeight="1" x14ac:dyDescent="0.2">
      <c r="A19" s="94">
        <v>1</v>
      </c>
      <c r="B19" s="114" t="s">
        <v>40</v>
      </c>
      <c r="C19" s="251" t="s">
        <v>123</v>
      </c>
      <c r="D19" s="115" t="s">
        <v>39</v>
      </c>
      <c r="E19" s="127">
        <f>180/1000</f>
        <v>0.18</v>
      </c>
      <c r="F19" s="116"/>
      <c r="G19" s="117">
        <v>6.77</v>
      </c>
      <c r="H19" s="116"/>
      <c r="I19" s="98"/>
      <c r="J19" s="76">
        <v>164.23</v>
      </c>
      <c r="K19" s="99"/>
      <c r="L19" s="68"/>
      <c r="M19" s="69"/>
      <c r="N19" s="70"/>
      <c r="O19" s="70"/>
      <c r="P19" s="72"/>
      <c r="Q19" s="73"/>
      <c r="R19" s="74">
        <f>G20+J20</f>
        <v>465.87747009999998</v>
      </c>
      <c r="S19" s="127">
        <f>R19+R20</f>
        <v>465.87747009999998</v>
      </c>
      <c r="T19" s="128">
        <f>E19*S19</f>
        <v>83.857944617999991</v>
      </c>
      <c r="V19" s="220">
        <f>$V$11*S19</f>
        <v>610.53852756090828</v>
      </c>
      <c r="W19" s="222">
        <f>E19*V19</f>
        <v>109.89693496096349</v>
      </c>
    </row>
    <row r="20" spans="1:23" ht="12.75" customHeight="1" x14ac:dyDescent="0.2">
      <c r="A20" s="75"/>
      <c r="B20" s="114" t="s">
        <v>41</v>
      </c>
      <c r="C20" s="252"/>
      <c r="D20" s="115"/>
      <c r="E20" s="135"/>
      <c r="F20" s="116"/>
      <c r="G20" s="76">
        <f>G19*$J$12/1000</f>
        <v>11.702689699999999</v>
      </c>
      <c r="H20" s="116"/>
      <c r="I20" s="66"/>
      <c r="J20" s="76">
        <f>J19*$Q$12/1000</f>
        <v>454.17478039999997</v>
      </c>
      <c r="K20" s="67"/>
      <c r="L20" s="120"/>
      <c r="M20" s="121"/>
      <c r="N20" s="122"/>
      <c r="O20" s="122"/>
      <c r="P20" s="116"/>
      <c r="Q20" s="81"/>
      <c r="R20" s="135"/>
      <c r="S20" s="135"/>
      <c r="T20" s="82"/>
      <c r="V20" s="221"/>
      <c r="W20" s="82"/>
    </row>
    <row r="21" spans="1:23" ht="12.75" customHeight="1" x14ac:dyDescent="0.2">
      <c r="A21" s="84"/>
      <c r="B21" s="85"/>
      <c r="C21" s="86"/>
      <c r="D21" s="87"/>
      <c r="E21" s="88"/>
      <c r="F21" s="89"/>
      <c r="G21" s="90"/>
      <c r="H21" s="89"/>
      <c r="I21" s="91"/>
      <c r="J21" s="90"/>
      <c r="K21" s="92"/>
      <c r="O21" s="79"/>
      <c r="Q21" s="81"/>
      <c r="R21" s="135"/>
      <c r="S21" s="135"/>
      <c r="T21" s="82"/>
      <c r="V21" s="221"/>
      <c r="W21" s="82"/>
    </row>
    <row r="22" spans="1:23" ht="12.75" customHeight="1" x14ac:dyDescent="0.2">
      <c r="A22" s="61">
        <v>2</v>
      </c>
      <c r="B22" s="114" t="s">
        <v>58</v>
      </c>
      <c r="C22" s="251" t="s">
        <v>124</v>
      </c>
      <c r="D22" s="115" t="s">
        <v>39</v>
      </c>
      <c r="E22" s="135">
        <f>50/1000</f>
        <v>0.05</v>
      </c>
      <c r="F22" s="116"/>
      <c r="G22" s="117">
        <v>8.5</v>
      </c>
      <c r="H22" s="116"/>
      <c r="I22" s="66"/>
      <c r="J22" s="65">
        <v>206.5</v>
      </c>
      <c r="K22" s="67"/>
      <c r="L22" s="68"/>
      <c r="M22" s="69"/>
      <c r="N22" s="70"/>
      <c r="O22" s="70"/>
      <c r="P22" s="72"/>
      <c r="Q22" s="73"/>
      <c r="R22" s="74">
        <f>G23+J23</f>
        <v>585.76480499999991</v>
      </c>
      <c r="S22" s="127">
        <f>R22+R23</f>
        <v>585.76480499999991</v>
      </c>
      <c r="T22" s="128">
        <f>E22*S22</f>
        <v>29.288240249999998</v>
      </c>
      <c r="V22" s="220">
        <f>$V$11*S22</f>
        <v>767.65245047144549</v>
      </c>
      <c r="W22" s="222">
        <f>E22*V22</f>
        <v>38.38262252357228</v>
      </c>
    </row>
    <row r="23" spans="1:23" ht="12.75" customHeight="1" x14ac:dyDescent="0.2">
      <c r="A23" s="75"/>
      <c r="B23" s="114" t="s">
        <v>59</v>
      </c>
      <c r="C23" s="252"/>
      <c r="D23" s="115"/>
      <c r="E23" s="135"/>
      <c r="F23" s="116"/>
      <c r="G23" s="76">
        <f>G22*$J$12/1000</f>
        <v>14.693185</v>
      </c>
      <c r="H23" s="116"/>
      <c r="I23" s="66"/>
      <c r="J23" s="76">
        <f>J22*$Q$12/1000</f>
        <v>571.07161999999994</v>
      </c>
      <c r="K23" s="67"/>
      <c r="L23" s="120"/>
      <c r="M23" s="121"/>
      <c r="N23" s="122"/>
      <c r="O23" s="122"/>
      <c r="P23" s="116"/>
      <c r="Q23" s="81"/>
      <c r="R23" s="135"/>
      <c r="S23" s="135"/>
      <c r="T23" s="82"/>
      <c r="V23" s="221"/>
      <c r="W23" s="82"/>
    </row>
    <row r="24" spans="1:23" ht="10.9" customHeight="1" x14ac:dyDescent="0.2">
      <c r="A24" s="84"/>
      <c r="B24" s="85"/>
      <c r="C24" s="86"/>
      <c r="D24" s="87"/>
      <c r="E24" s="88"/>
      <c r="F24" s="89"/>
      <c r="G24" s="90"/>
      <c r="H24" s="89"/>
      <c r="I24" s="91"/>
      <c r="J24" s="90"/>
      <c r="K24" s="92"/>
      <c r="O24" s="79"/>
      <c r="Q24" s="81"/>
      <c r="R24" s="135"/>
      <c r="S24" s="135"/>
      <c r="T24" s="82"/>
      <c r="V24" s="221"/>
      <c r="W24" s="82"/>
    </row>
    <row r="25" spans="1:23" ht="12.75" customHeight="1" x14ac:dyDescent="0.2">
      <c r="A25" s="94">
        <v>3</v>
      </c>
      <c r="B25" s="95" t="s">
        <v>42</v>
      </c>
      <c r="C25" s="251" t="s">
        <v>140</v>
      </c>
      <c r="D25" s="96" t="s">
        <v>26</v>
      </c>
      <c r="E25" s="127">
        <v>15</v>
      </c>
      <c r="F25" s="97"/>
      <c r="G25" s="76">
        <v>0.89</v>
      </c>
      <c r="H25" s="97"/>
      <c r="I25" s="98"/>
      <c r="J25" s="76">
        <v>0</v>
      </c>
      <c r="K25" s="99"/>
      <c r="L25" s="123"/>
      <c r="M25" s="124"/>
      <c r="N25" s="125"/>
      <c r="O25" s="125"/>
      <c r="P25" s="97"/>
      <c r="Q25" s="126"/>
      <c r="R25" s="74">
        <f>G26+J26</f>
        <v>1.5384629000000001</v>
      </c>
      <c r="S25" s="241">
        <f>R25+R26</f>
        <v>4.0494652400000009</v>
      </c>
      <c r="T25" s="243">
        <f>E25*S25</f>
        <v>60.74197860000001</v>
      </c>
      <c r="V25" s="241">
        <f>$V$11*S25</f>
        <v>5.3068772450146451</v>
      </c>
      <c r="W25" s="243">
        <f>E25*V25</f>
        <v>79.603158675219674</v>
      </c>
    </row>
    <row r="26" spans="1:23" ht="12.75" customHeight="1" x14ac:dyDescent="0.2">
      <c r="A26" s="75"/>
      <c r="B26" s="62" t="s">
        <v>43</v>
      </c>
      <c r="C26" s="252"/>
      <c r="E26" s="135"/>
      <c r="G26" s="76">
        <f>G25*$J$12/1000</f>
        <v>1.5384629000000001</v>
      </c>
      <c r="I26" s="66"/>
      <c r="J26" s="76">
        <f>J25*$Q$12/1000</f>
        <v>0</v>
      </c>
      <c r="K26" s="67"/>
      <c r="L26" s="129" t="s">
        <v>38</v>
      </c>
      <c r="M26" s="130" t="s">
        <v>26</v>
      </c>
      <c r="N26" s="131">
        <v>1.1000000000000001</v>
      </c>
      <c r="O26" s="132">
        <f>E25*N26</f>
        <v>16.5</v>
      </c>
      <c r="P26" s="133">
        <v>2</v>
      </c>
      <c r="Q26" s="134">
        <f>N26*P26*$N$10</f>
        <v>2.5110023400000006</v>
      </c>
      <c r="R26" s="135">
        <f>SUM(Q26:Q26)</f>
        <v>2.5110023400000006</v>
      </c>
      <c r="S26" s="242"/>
      <c r="T26" s="244"/>
      <c r="V26" s="242"/>
      <c r="W26" s="244"/>
    </row>
    <row r="27" spans="1:23" ht="9.6" customHeight="1" x14ac:dyDescent="0.2">
      <c r="A27" s="84"/>
      <c r="B27" s="85"/>
      <c r="C27" s="86"/>
      <c r="D27" s="87"/>
      <c r="E27" s="88"/>
      <c r="F27" s="89"/>
      <c r="G27" s="90"/>
      <c r="H27" s="89"/>
      <c r="I27" s="91"/>
      <c r="J27" s="90"/>
      <c r="K27" s="92"/>
      <c r="L27" s="136"/>
      <c r="M27" s="137"/>
      <c r="N27" s="138"/>
      <c r="O27" s="138"/>
      <c r="P27" s="89"/>
      <c r="Q27" s="139"/>
      <c r="R27" s="88"/>
      <c r="S27" s="88"/>
      <c r="T27" s="140"/>
      <c r="V27" s="88"/>
      <c r="W27" s="140"/>
    </row>
    <row r="28" spans="1:23" ht="12.75" customHeight="1" x14ac:dyDescent="0.2">
      <c r="A28" s="61">
        <v>4</v>
      </c>
      <c r="B28" s="114" t="s">
        <v>42</v>
      </c>
      <c r="C28" s="251" t="s">
        <v>141</v>
      </c>
      <c r="D28" s="115" t="s">
        <v>26</v>
      </c>
      <c r="E28" s="135">
        <v>45</v>
      </c>
      <c r="F28" s="116"/>
      <c r="G28" s="117">
        <v>0.89</v>
      </c>
      <c r="H28" s="116"/>
      <c r="I28" s="66"/>
      <c r="J28" s="65">
        <v>0</v>
      </c>
      <c r="K28" s="67"/>
      <c r="L28" s="123"/>
      <c r="M28" s="124"/>
      <c r="N28" s="125"/>
      <c r="O28" s="125"/>
      <c r="P28" s="97"/>
      <c r="Q28" s="126"/>
      <c r="R28" s="74">
        <f>G29+J29</f>
        <v>1.5384629000000001</v>
      </c>
      <c r="S28" s="241">
        <f>R28+R29</f>
        <v>4.0494652400000009</v>
      </c>
      <c r="T28" s="243">
        <f>E28*S28</f>
        <v>182.22593580000003</v>
      </c>
      <c r="V28" s="241">
        <f>$V$11*S28</f>
        <v>5.3068772450146451</v>
      </c>
      <c r="W28" s="243">
        <f>E28*V28</f>
        <v>238.80947602565902</v>
      </c>
    </row>
    <row r="29" spans="1:23" ht="12.75" customHeight="1" x14ac:dyDescent="0.2">
      <c r="A29" s="75"/>
      <c r="B29" s="114" t="s">
        <v>43</v>
      </c>
      <c r="C29" s="252"/>
      <c r="D29" s="115"/>
      <c r="E29" s="135"/>
      <c r="F29" s="116"/>
      <c r="G29" s="76">
        <f>G28*$J$12/1000</f>
        <v>1.5384629000000001</v>
      </c>
      <c r="H29" s="116"/>
      <c r="I29" s="66"/>
      <c r="J29" s="76">
        <f>J28*$Q$12/1000</f>
        <v>0</v>
      </c>
      <c r="K29" s="67"/>
      <c r="L29" s="129" t="s">
        <v>38</v>
      </c>
      <c r="M29" s="130" t="s">
        <v>26</v>
      </c>
      <c r="N29" s="131">
        <v>1.1000000000000001</v>
      </c>
      <c r="O29" s="132">
        <f>E28*N29</f>
        <v>49.500000000000007</v>
      </c>
      <c r="P29" s="133">
        <v>2</v>
      </c>
      <c r="Q29" s="134">
        <f>N29*P29*$N$10</f>
        <v>2.5110023400000006</v>
      </c>
      <c r="R29" s="135">
        <f>SUM(Q29:Q29)</f>
        <v>2.5110023400000006</v>
      </c>
      <c r="S29" s="242"/>
      <c r="T29" s="244"/>
      <c r="V29" s="242"/>
      <c r="W29" s="244"/>
    </row>
    <row r="30" spans="1:23" ht="12.75" customHeight="1" x14ac:dyDescent="0.2">
      <c r="A30" s="84"/>
      <c r="B30" s="85"/>
      <c r="C30" s="86"/>
      <c r="D30" s="87"/>
      <c r="E30" s="88"/>
      <c r="F30" s="89"/>
      <c r="G30" s="90"/>
      <c r="H30" s="89"/>
      <c r="I30" s="91"/>
      <c r="J30" s="90"/>
      <c r="K30" s="92"/>
      <c r="O30" s="79"/>
      <c r="Q30" s="81"/>
      <c r="R30" s="135"/>
      <c r="S30" s="135"/>
      <c r="T30" s="82"/>
      <c r="V30" s="221"/>
      <c r="W30" s="82"/>
    </row>
    <row r="31" spans="1:23" ht="12.75" customHeight="1" x14ac:dyDescent="0.2">
      <c r="A31" s="61">
        <v>5</v>
      </c>
      <c r="B31" s="114" t="s">
        <v>114</v>
      </c>
      <c r="C31" s="251" t="s">
        <v>146</v>
      </c>
      <c r="D31" s="115" t="s">
        <v>32</v>
      </c>
      <c r="E31" s="135">
        <v>242</v>
      </c>
      <c r="F31" s="116"/>
      <c r="G31" s="117">
        <v>7.0000000000000007E-2</v>
      </c>
      <c r="H31" s="116"/>
      <c r="I31" s="66"/>
      <c r="J31" s="65">
        <v>7.0000000000000007E-2</v>
      </c>
      <c r="K31" s="67"/>
      <c r="L31" s="123"/>
      <c r="M31" s="124"/>
      <c r="N31" s="125"/>
      <c r="O31" s="125"/>
      <c r="P31" s="97"/>
      <c r="Q31" s="126"/>
      <c r="R31" s="74">
        <f>G32+J32</f>
        <v>0.31458630000000004</v>
      </c>
      <c r="S31" s="241">
        <f>R31+R32</f>
        <v>4.2899595501000007</v>
      </c>
      <c r="T31" s="243">
        <f>E31*S31</f>
        <v>1038.1702111242003</v>
      </c>
      <c r="V31" s="241">
        <f>$V$11*S31</f>
        <v>5.6220481888761578</v>
      </c>
      <c r="W31" s="243">
        <f>E31*V31</f>
        <v>1360.5356617080301</v>
      </c>
    </row>
    <row r="32" spans="1:23" ht="12.75" customHeight="1" x14ac:dyDescent="0.2">
      <c r="A32" s="75"/>
      <c r="B32" s="114" t="s">
        <v>65</v>
      </c>
      <c r="C32" s="252"/>
      <c r="D32" s="115"/>
      <c r="E32" s="135"/>
      <c r="F32" s="116"/>
      <c r="G32" s="76">
        <f>G31*$J$12/1000</f>
        <v>0.1210027</v>
      </c>
      <c r="H32" s="116"/>
      <c r="I32" s="66"/>
      <c r="J32" s="76">
        <f>J31*$Q$12/1000</f>
        <v>0.19358360000000002</v>
      </c>
      <c r="K32" s="67"/>
      <c r="L32" s="214" t="s">
        <v>87</v>
      </c>
      <c r="M32" s="141" t="s">
        <v>32</v>
      </c>
      <c r="N32" s="142">
        <v>1</v>
      </c>
      <c r="O32" s="143">
        <f>E31*N32</f>
        <v>242</v>
      </c>
      <c r="P32" s="144">
        <v>3.4830000000000001</v>
      </c>
      <c r="Q32" s="145">
        <f>N32*P32*$N$10</f>
        <v>3.975373250100001</v>
      </c>
      <c r="R32" s="135">
        <f>SUM(Q32:Q32)</f>
        <v>3.975373250100001</v>
      </c>
      <c r="S32" s="242"/>
      <c r="T32" s="244"/>
      <c r="V32" s="242"/>
      <c r="W32" s="244"/>
    </row>
    <row r="33" spans="1:23" ht="12.75" customHeight="1" x14ac:dyDescent="0.2">
      <c r="A33" s="84"/>
      <c r="B33" s="85"/>
      <c r="C33" s="86"/>
      <c r="D33" s="87"/>
      <c r="E33" s="88"/>
      <c r="F33" s="89"/>
      <c r="G33" s="90"/>
      <c r="H33" s="89"/>
      <c r="I33" s="91"/>
      <c r="J33" s="90"/>
      <c r="K33" s="92"/>
      <c r="L33" s="77" t="s">
        <v>147</v>
      </c>
      <c r="O33" s="79"/>
      <c r="Q33" s="81"/>
      <c r="R33" s="135"/>
      <c r="S33" s="135"/>
      <c r="T33" s="82"/>
      <c r="V33" s="221"/>
      <c r="W33" s="82"/>
    </row>
    <row r="34" spans="1:23" ht="12.75" customHeight="1" x14ac:dyDescent="0.2">
      <c r="A34" s="61">
        <f>A31+1</f>
        <v>6</v>
      </c>
      <c r="B34" s="62" t="s">
        <v>76</v>
      </c>
      <c r="C34" s="251" t="s">
        <v>52</v>
      </c>
      <c r="D34" s="63" t="s">
        <v>53</v>
      </c>
      <c r="E34" s="135">
        <v>0.24199999999999999</v>
      </c>
      <c r="G34" s="65">
        <v>29.8</v>
      </c>
      <c r="I34" s="66"/>
      <c r="J34" s="65">
        <v>0</v>
      </c>
      <c r="K34" s="67"/>
      <c r="L34" s="123"/>
      <c r="M34" s="124"/>
      <c r="N34" s="125"/>
      <c r="O34" s="161"/>
      <c r="P34" s="97"/>
      <c r="Q34" s="126"/>
      <c r="R34" s="74">
        <f>G35+J35</f>
        <v>51.512578000000005</v>
      </c>
      <c r="S34" s="241">
        <f>R34+R35</f>
        <v>61.66159291240001</v>
      </c>
      <c r="T34" s="243">
        <f>E34*S34</f>
        <v>14.922105484800802</v>
      </c>
      <c r="V34" s="241">
        <f>$V$11*S34</f>
        <v>80.808325278567366</v>
      </c>
      <c r="W34" s="243">
        <f>E34*V34</f>
        <v>19.555614717413302</v>
      </c>
    </row>
    <row r="35" spans="1:23" ht="12.75" customHeight="1" x14ac:dyDescent="0.2">
      <c r="A35" s="75"/>
      <c r="B35" s="62" t="s">
        <v>77</v>
      </c>
      <c r="C35" s="252"/>
      <c r="E35" s="135"/>
      <c r="G35" s="76">
        <f>G34*$J$12/1000</f>
        <v>51.512578000000005</v>
      </c>
      <c r="I35" s="66"/>
      <c r="J35" s="76">
        <f>J34*$Q$12/1000</f>
        <v>0</v>
      </c>
      <c r="K35" s="67"/>
      <c r="L35" s="129" t="s">
        <v>54</v>
      </c>
      <c r="M35" s="130" t="s">
        <v>26</v>
      </c>
      <c r="N35" s="131">
        <v>57</v>
      </c>
      <c r="O35" s="131">
        <f>E34*N35</f>
        <v>13.794</v>
      </c>
      <c r="P35" s="133">
        <v>0.156</v>
      </c>
      <c r="Q35" s="134">
        <f>N35*P35*$N$10</f>
        <v>10.149014912400002</v>
      </c>
      <c r="R35" s="135">
        <f>SUM(Q35:Q35)</f>
        <v>10.149014912400002</v>
      </c>
      <c r="S35" s="242"/>
      <c r="T35" s="244"/>
      <c r="V35" s="242"/>
      <c r="W35" s="244"/>
    </row>
    <row r="36" spans="1:23" ht="12.75" customHeight="1" x14ac:dyDescent="0.2">
      <c r="A36" s="84"/>
      <c r="B36" s="85"/>
      <c r="C36" s="86"/>
      <c r="D36" s="87"/>
      <c r="E36" s="88"/>
      <c r="F36" s="89"/>
      <c r="G36" s="90"/>
      <c r="H36" s="89"/>
      <c r="I36" s="91"/>
      <c r="J36" s="90"/>
      <c r="K36" s="92"/>
      <c r="Q36" s="81"/>
      <c r="R36" s="135"/>
      <c r="S36" s="135"/>
      <c r="T36" s="82"/>
      <c r="V36" s="221"/>
      <c r="W36" s="82"/>
    </row>
    <row r="37" spans="1:23" ht="12.75" customHeight="1" x14ac:dyDescent="0.2">
      <c r="A37" s="61">
        <f>A34+1</f>
        <v>7</v>
      </c>
      <c r="B37" s="114" t="s">
        <v>60</v>
      </c>
      <c r="C37" s="251" t="s">
        <v>89</v>
      </c>
      <c r="D37" s="115" t="s">
        <v>30</v>
      </c>
      <c r="E37" s="135">
        <v>1</v>
      </c>
      <c r="F37" s="116"/>
      <c r="G37" s="117">
        <v>1.31</v>
      </c>
      <c r="H37" s="116"/>
      <c r="I37" s="66"/>
      <c r="J37" s="65">
        <v>0.09</v>
      </c>
      <c r="K37" s="67"/>
      <c r="L37" s="123"/>
      <c r="M37" s="124"/>
      <c r="N37" s="125"/>
      <c r="O37" s="125"/>
      <c r="P37" s="97"/>
      <c r="Q37" s="126"/>
      <c r="R37" s="74">
        <f>G38+J38</f>
        <v>2.5133722999999999</v>
      </c>
      <c r="S37" s="241">
        <f>R37+R38</f>
        <v>73.939975226000016</v>
      </c>
      <c r="T37" s="243">
        <f>E37*S37</f>
        <v>73.939975226000016</v>
      </c>
      <c r="V37" s="241">
        <f>$V$11*S37</f>
        <v>96.899306147348483</v>
      </c>
      <c r="W37" s="243">
        <f>E37*V37</f>
        <v>96.899306147348483</v>
      </c>
    </row>
    <row r="38" spans="1:23" ht="12.75" customHeight="1" x14ac:dyDescent="0.2">
      <c r="A38" s="75"/>
      <c r="B38" s="114" t="s">
        <v>61</v>
      </c>
      <c r="C38" s="252"/>
      <c r="D38" s="115"/>
      <c r="E38" s="135"/>
      <c r="F38" s="116"/>
      <c r="G38" s="76">
        <f>G37*$J$12/1000</f>
        <v>2.2644791</v>
      </c>
      <c r="H38" s="116"/>
      <c r="I38" s="66"/>
      <c r="J38" s="76">
        <f>J37*$Q$12/1000</f>
        <v>0.24889319999999998</v>
      </c>
      <c r="K38" s="67"/>
      <c r="L38" s="129" t="s">
        <v>88</v>
      </c>
      <c r="M38" s="130" t="s">
        <v>30</v>
      </c>
      <c r="N38" s="131">
        <v>1</v>
      </c>
      <c r="O38" s="132">
        <f>E37*N38</f>
        <v>1</v>
      </c>
      <c r="P38" s="133">
        <v>62.58</v>
      </c>
      <c r="Q38" s="134">
        <f>N38*P38*$N$10</f>
        <v>71.426602926000015</v>
      </c>
      <c r="R38" s="135">
        <f>SUM(Q38:Q38)</f>
        <v>71.426602926000015</v>
      </c>
      <c r="S38" s="242"/>
      <c r="T38" s="244"/>
      <c r="V38" s="242"/>
      <c r="W38" s="244"/>
    </row>
    <row r="39" spans="1:23" ht="10.15" customHeight="1" x14ac:dyDescent="0.2">
      <c r="A39" s="84"/>
      <c r="B39" s="85"/>
      <c r="C39" s="86"/>
      <c r="D39" s="87"/>
      <c r="E39" s="88"/>
      <c r="F39" s="89"/>
      <c r="G39" s="90"/>
      <c r="H39" s="89"/>
      <c r="I39" s="91"/>
      <c r="J39" s="90"/>
      <c r="K39" s="92"/>
      <c r="O39" s="79"/>
      <c r="Q39" s="81"/>
      <c r="R39" s="135"/>
      <c r="S39" s="135"/>
      <c r="T39" s="82"/>
      <c r="V39" s="221"/>
      <c r="W39" s="82"/>
    </row>
    <row r="40" spans="1:23" ht="12.75" customHeight="1" x14ac:dyDescent="0.2">
      <c r="A40" s="61">
        <f>A37+1</f>
        <v>8</v>
      </c>
      <c r="B40" s="114" t="s">
        <v>66</v>
      </c>
      <c r="C40" s="251" t="s">
        <v>90</v>
      </c>
      <c r="D40" s="115" t="s">
        <v>30</v>
      </c>
      <c r="E40" s="135">
        <v>2</v>
      </c>
      <c r="F40" s="116"/>
      <c r="G40" s="117">
        <v>0.31</v>
      </c>
      <c r="H40" s="116"/>
      <c r="I40" s="66"/>
      <c r="J40" s="65">
        <v>0.31</v>
      </c>
      <c r="K40" s="67"/>
      <c r="L40" s="123"/>
      <c r="M40" s="124"/>
      <c r="N40" s="125"/>
      <c r="O40" s="125"/>
      <c r="P40" s="97"/>
      <c r="Q40" s="126"/>
      <c r="R40" s="74">
        <f>G41+J41</f>
        <v>1.3931678999999999</v>
      </c>
      <c r="S40" s="241">
        <f>R40+R41</f>
        <v>10.056125973000002</v>
      </c>
      <c r="T40" s="243">
        <f>E40*S40</f>
        <v>20.112251946000004</v>
      </c>
      <c r="V40" s="241">
        <f>$V$11*S40</f>
        <v>13.178684822866749</v>
      </c>
      <c r="W40" s="243">
        <f>E40*V40</f>
        <v>26.357369645733499</v>
      </c>
    </row>
    <row r="41" spans="1:23" ht="12.75" customHeight="1" x14ac:dyDescent="0.2">
      <c r="A41" s="75"/>
      <c r="B41" s="114" t="s">
        <v>68</v>
      </c>
      <c r="C41" s="252"/>
      <c r="D41" s="115"/>
      <c r="E41" s="135"/>
      <c r="F41" s="116"/>
      <c r="G41" s="76">
        <f>G40*$J$12/1000</f>
        <v>0.53586909999999999</v>
      </c>
      <c r="H41" s="116"/>
      <c r="I41" s="66"/>
      <c r="J41" s="76">
        <f>J40*$Q$12/1000</f>
        <v>0.85729880000000003</v>
      </c>
      <c r="K41" s="67"/>
      <c r="L41" s="129" t="s">
        <v>67</v>
      </c>
      <c r="M41" s="130" t="s">
        <v>30</v>
      </c>
      <c r="N41" s="131">
        <v>1</v>
      </c>
      <c r="O41" s="132">
        <f>E40*N41</f>
        <v>2</v>
      </c>
      <c r="P41" s="133">
        <v>7.59</v>
      </c>
      <c r="Q41" s="134">
        <f>N41*P41*$N$10</f>
        <v>8.6629580730000022</v>
      </c>
      <c r="R41" s="135">
        <f>SUM(Q41:Q41)</f>
        <v>8.6629580730000022</v>
      </c>
      <c r="S41" s="242"/>
      <c r="T41" s="244"/>
      <c r="V41" s="242"/>
      <c r="W41" s="244"/>
    </row>
    <row r="42" spans="1:23" ht="7.9" customHeight="1" x14ac:dyDescent="0.2">
      <c r="A42" s="84"/>
      <c r="B42" s="85"/>
      <c r="C42" s="86"/>
      <c r="D42" s="87"/>
      <c r="E42" s="88"/>
      <c r="F42" s="89"/>
      <c r="G42" s="90"/>
      <c r="H42" s="89"/>
      <c r="I42" s="91"/>
      <c r="J42" s="90"/>
      <c r="K42" s="92"/>
      <c r="O42" s="79"/>
      <c r="Q42" s="81"/>
      <c r="R42" s="135"/>
      <c r="S42" s="88"/>
      <c r="T42" s="140"/>
      <c r="V42" s="88"/>
      <c r="W42" s="140"/>
    </row>
    <row r="43" spans="1:23" ht="12.75" customHeight="1" x14ac:dyDescent="0.2">
      <c r="A43" s="61">
        <f>A40+1</f>
        <v>9</v>
      </c>
      <c r="B43" s="114" t="s">
        <v>45</v>
      </c>
      <c r="C43" s="251" t="s">
        <v>121</v>
      </c>
      <c r="D43" s="115" t="s">
        <v>26</v>
      </c>
      <c r="E43" s="135">
        <v>3.2</v>
      </c>
      <c r="F43" s="116"/>
      <c r="G43" s="117">
        <v>5.86</v>
      </c>
      <c r="H43" s="116"/>
      <c r="I43" s="66"/>
      <c r="J43" s="65">
        <v>7.1400000000000006</v>
      </c>
      <c r="K43" s="67"/>
      <c r="L43" s="123"/>
      <c r="M43" s="124"/>
      <c r="N43" s="125"/>
      <c r="O43" s="125"/>
      <c r="P43" s="97"/>
      <c r="Q43" s="126"/>
      <c r="R43" s="74">
        <f>G44+J44</f>
        <v>29.8751818</v>
      </c>
      <c r="S43" s="241">
        <f>R43+R44</f>
        <v>59.198297324357199</v>
      </c>
      <c r="T43" s="243">
        <f>E43*S43</f>
        <v>189.43455143794304</v>
      </c>
      <c r="V43" s="241">
        <f>$V$11*S43</f>
        <v>77.580144141265066</v>
      </c>
      <c r="W43" s="243">
        <f>E43*V43</f>
        <v>248.25646125204821</v>
      </c>
    </row>
    <row r="44" spans="1:23" ht="12.75" customHeight="1" x14ac:dyDescent="0.2">
      <c r="A44" s="75"/>
      <c r="B44" s="114" t="s">
        <v>46</v>
      </c>
      <c r="C44" s="252"/>
      <c r="D44" s="115"/>
      <c r="E44" s="135"/>
      <c r="F44" s="116"/>
      <c r="G44" s="76">
        <f>G43*$J$12/1000</f>
        <v>10.1296546</v>
      </c>
      <c r="H44" s="116"/>
      <c r="I44" s="66"/>
      <c r="J44" s="76">
        <f>J43*$Q$12/1000</f>
        <v>19.745527200000001</v>
      </c>
      <c r="K44" s="67"/>
      <c r="L44" s="150" t="s">
        <v>47</v>
      </c>
      <c r="M44" s="141" t="s">
        <v>27</v>
      </c>
      <c r="N44" s="142">
        <v>6.0999999999999999E-2</v>
      </c>
      <c r="O44" s="143">
        <f>E43*N44</f>
        <v>0.19520000000000001</v>
      </c>
      <c r="P44" s="144">
        <v>306.25</v>
      </c>
      <c r="Q44" s="145">
        <f>N44*P44*$N$10</f>
        <v>21.322119301875002</v>
      </c>
      <c r="R44" s="241">
        <f>SUM(Q44:Q46)</f>
        <v>29.323115524357203</v>
      </c>
      <c r="S44" s="242"/>
      <c r="T44" s="244"/>
      <c r="V44" s="242"/>
      <c r="W44" s="244"/>
    </row>
    <row r="45" spans="1:23" ht="12.75" customHeight="1" x14ac:dyDescent="0.2">
      <c r="A45" s="75"/>
      <c r="B45" s="118"/>
      <c r="C45" s="252"/>
      <c r="D45" s="115"/>
      <c r="E45" s="135"/>
      <c r="F45" s="116"/>
      <c r="G45" s="117"/>
      <c r="H45" s="116"/>
      <c r="I45" s="66"/>
      <c r="K45" s="67"/>
      <c r="L45" s="151" t="s">
        <v>69</v>
      </c>
      <c r="M45" s="152" t="s">
        <v>26</v>
      </c>
      <c r="N45" s="205">
        <v>0.157</v>
      </c>
      <c r="O45" s="154">
        <f>E43*N45</f>
        <v>0.50240000000000007</v>
      </c>
      <c r="P45" s="155">
        <v>24.957999999999998</v>
      </c>
      <c r="Q45" s="156">
        <f>N45*P45*$N$10</f>
        <v>4.4723302886682008</v>
      </c>
      <c r="R45" s="242"/>
      <c r="S45" s="242"/>
      <c r="T45" s="244"/>
      <c r="V45" s="242"/>
      <c r="W45" s="244"/>
    </row>
    <row r="46" spans="1:23" ht="12.75" customHeight="1" x14ac:dyDescent="0.2">
      <c r="A46" s="84"/>
      <c r="B46" s="85"/>
      <c r="C46" s="86"/>
      <c r="D46" s="87"/>
      <c r="E46" s="88"/>
      <c r="F46" s="89"/>
      <c r="G46" s="90"/>
      <c r="H46" s="89"/>
      <c r="I46" s="91"/>
      <c r="J46" s="90"/>
      <c r="K46" s="92"/>
      <c r="L46" s="77" t="s">
        <v>55</v>
      </c>
      <c r="M46" s="78" t="s">
        <v>26</v>
      </c>
      <c r="N46" s="79">
        <v>0.14000000000000001</v>
      </c>
      <c r="O46" s="79">
        <f>E43*N46</f>
        <v>0.44800000000000006</v>
      </c>
      <c r="P46" s="64">
        <v>22.082999999999998</v>
      </c>
      <c r="Q46" s="81">
        <f>N46*P46*$N$10</f>
        <v>3.528665933814001</v>
      </c>
      <c r="R46" s="135"/>
      <c r="S46" s="135"/>
      <c r="T46" s="82"/>
      <c r="V46" s="221"/>
      <c r="W46" s="82"/>
    </row>
    <row r="47" spans="1:23" ht="12.75" customHeight="1" x14ac:dyDescent="0.2">
      <c r="A47" s="61">
        <f>A43+1</f>
        <v>10</v>
      </c>
      <c r="B47" s="114" t="s">
        <v>29</v>
      </c>
      <c r="C47" s="251" t="s">
        <v>91</v>
      </c>
      <c r="D47" s="115" t="s">
        <v>30</v>
      </c>
      <c r="E47" s="135">
        <v>2</v>
      </c>
      <c r="F47" s="116"/>
      <c r="G47" s="117">
        <v>0</v>
      </c>
      <c r="H47" s="116"/>
      <c r="I47" s="66"/>
      <c r="J47" s="65">
        <v>0</v>
      </c>
      <c r="K47" s="67"/>
      <c r="L47" s="123"/>
      <c r="M47" s="124"/>
      <c r="N47" s="125"/>
      <c r="O47" s="125"/>
      <c r="P47" s="97"/>
      <c r="Q47" s="126"/>
      <c r="R47" s="74">
        <f>G48+J48</f>
        <v>0</v>
      </c>
      <c r="S47" s="241">
        <f>R47+R48</f>
        <v>41.850419454900013</v>
      </c>
      <c r="T47" s="243">
        <f>E47*S47</f>
        <v>83.700838909800026</v>
      </c>
      <c r="V47" s="241">
        <f>$V$11*S47</f>
        <v>54.845522936141329</v>
      </c>
      <c r="W47" s="243">
        <f>E47*V47</f>
        <v>109.69104587228266</v>
      </c>
    </row>
    <row r="48" spans="1:23" ht="12.75" customHeight="1" x14ac:dyDescent="0.2">
      <c r="A48" s="75"/>
      <c r="B48" s="118"/>
      <c r="C48" s="252"/>
      <c r="D48" s="115"/>
      <c r="E48" s="135"/>
      <c r="F48" s="116"/>
      <c r="G48" s="76">
        <f>G47*$J$12/1000</f>
        <v>0</v>
      </c>
      <c r="H48" s="116"/>
      <c r="I48" s="66"/>
      <c r="J48" s="76">
        <f>J47*$Q$12/1000</f>
        <v>0</v>
      </c>
      <c r="K48" s="67"/>
      <c r="L48" s="214" t="s">
        <v>115</v>
      </c>
      <c r="M48" s="141" t="s">
        <v>30</v>
      </c>
      <c r="N48" s="142">
        <v>1</v>
      </c>
      <c r="O48" s="143">
        <f>E47*N48</f>
        <v>2</v>
      </c>
      <c r="P48" s="144">
        <v>36.667000000000002</v>
      </c>
      <c r="Q48" s="145">
        <f>N48*P48*$N$10</f>
        <v>41.850419454900013</v>
      </c>
      <c r="R48" s="135">
        <f>SUM(Q48:Q48)</f>
        <v>41.850419454900013</v>
      </c>
      <c r="S48" s="242"/>
      <c r="T48" s="244"/>
      <c r="V48" s="242"/>
      <c r="W48" s="244"/>
    </row>
    <row r="49" spans="1:23" ht="7.5" customHeight="1" x14ac:dyDescent="0.2">
      <c r="A49" s="84"/>
      <c r="B49" s="85"/>
      <c r="C49" s="86"/>
      <c r="D49" s="87"/>
      <c r="E49" s="88"/>
      <c r="F49" s="89"/>
      <c r="G49" s="90"/>
      <c r="H49" s="89"/>
      <c r="I49" s="91"/>
      <c r="J49" s="90"/>
      <c r="K49" s="92"/>
      <c r="O49" s="79"/>
      <c r="Q49" s="81"/>
      <c r="R49" s="135"/>
      <c r="S49" s="135"/>
      <c r="T49" s="82"/>
      <c r="V49" s="221"/>
      <c r="W49" s="82"/>
    </row>
    <row r="50" spans="1:23" ht="12.75" customHeight="1" x14ac:dyDescent="0.2">
      <c r="A50" s="61">
        <f>A47+1</f>
        <v>11</v>
      </c>
      <c r="B50" s="114" t="s">
        <v>29</v>
      </c>
      <c r="C50" s="251" t="s">
        <v>70</v>
      </c>
      <c r="D50" s="115" t="s">
        <v>30</v>
      </c>
      <c r="E50" s="135">
        <v>2</v>
      </c>
      <c r="F50" s="116"/>
      <c r="G50" s="117">
        <v>0</v>
      </c>
      <c r="H50" s="116"/>
      <c r="I50" s="66"/>
      <c r="J50" s="65">
        <v>0</v>
      </c>
      <c r="K50" s="67"/>
      <c r="L50" s="123"/>
      <c r="M50" s="124"/>
      <c r="N50" s="125"/>
      <c r="O50" s="125"/>
      <c r="P50" s="97"/>
      <c r="Q50" s="126"/>
      <c r="R50" s="74">
        <f>G51+J51</f>
        <v>0</v>
      </c>
      <c r="S50" s="241">
        <f>R50+R51</f>
        <v>95.11334454510002</v>
      </c>
      <c r="T50" s="243">
        <f>E50*S50</f>
        <v>190.22668909020004</v>
      </c>
      <c r="V50" s="241">
        <f>$V$11*S50</f>
        <v>124.64728401116713</v>
      </c>
      <c r="W50" s="243">
        <f>E50*V50</f>
        <v>249.29456802233426</v>
      </c>
    </row>
    <row r="51" spans="1:23" ht="12.75" customHeight="1" x14ac:dyDescent="0.2">
      <c r="A51" s="75"/>
      <c r="B51" s="118"/>
      <c r="C51" s="252"/>
      <c r="D51" s="115"/>
      <c r="E51" s="135"/>
      <c r="F51" s="116"/>
      <c r="G51" s="76">
        <f>G50*$J$12/1000</f>
        <v>0</v>
      </c>
      <c r="H51" s="116"/>
      <c r="I51" s="66"/>
      <c r="J51" s="76">
        <f>J50*$Q$12/1000</f>
        <v>0</v>
      </c>
      <c r="K51" s="67"/>
      <c r="L51" s="214" t="s">
        <v>70</v>
      </c>
      <c r="M51" s="141" t="s">
        <v>30</v>
      </c>
      <c r="N51" s="142">
        <v>1</v>
      </c>
      <c r="O51" s="143">
        <f>E50*N51</f>
        <v>2</v>
      </c>
      <c r="P51" s="144">
        <v>83.332999999999998</v>
      </c>
      <c r="Q51" s="145">
        <f>N51*P51*$N$10</f>
        <v>95.11334454510002</v>
      </c>
      <c r="R51" s="135">
        <f>SUM(Q51:Q51)</f>
        <v>95.11334454510002</v>
      </c>
      <c r="S51" s="242"/>
      <c r="T51" s="244"/>
      <c r="V51" s="242"/>
      <c r="W51" s="244"/>
    </row>
    <row r="52" spans="1:23" ht="12.75" customHeight="1" x14ac:dyDescent="0.2">
      <c r="A52" s="84"/>
      <c r="B52" s="85"/>
      <c r="C52" s="86"/>
      <c r="D52" s="87"/>
      <c r="E52" s="88"/>
      <c r="F52" s="89"/>
      <c r="G52" s="90"/>
      <c r="H52" s="89"/>
      <c r="I52" s="91"/>
      <c r="J52" s="90"/>
      <c r="K52" s="92"/>
      <c r="O52" s="79"/>
      <c r="Q52" s="81"/>
      <c r="R52" s="135"/>
      <c r="S52" s="135"/>
      <c r="T52" s="82"/>
      <c r="V52" s="221"/>
      <c r="W52" s="82"/>
    </row>
    <row r="53" spans="1:23" ht="12.75" customHeight="1" x14ac:dyDescent="0.2">
      <c r="A53" s="61">
        <f>A50+1</f>
        <v>12</v>
      </c>
      <c r="B53" s="95" t="s">
        <v>48</v>
      </c>
      <c r="C53" s="251" t="s">
        <v>71</v>
      </c>
      <c r="D53" s="96" t="s">
        <v>30</v>
      </c>
      <c r="E53" s="127">
        <v>2</v>
      </c>
      <c r="F53" s="97"/>
      <c r="G53" s="76">
        <v>0.8</v>
      </c>
      <c r="H53" s="97"/>
      <c r="I53" s="98"/>
      <c r="J53" s="76">
        <v>0.09</v>
      </c>
      <c r="K53" s="99"/>
      <c r="L53" s="123"/>
      <c r="M53" s="124"/>
      <c r="N53" s="125"/>
      <c r="O53" s="161"/>
      <c r="P53" s="97"/>
      <c r="Q53" s="126"/>
      <c r="R53" s="74">
        <f>G54+J54</f>
        <v>1.6317811999999998</v>
      </c>
      <c r="S53" s="241">
        <f>R53+R54</f>
        <v>87.601653133400035</v>
      </c>
      <c r="T53" s="243">
        <f>E53*S53</f>
        <v>175.20330626680007</v>
      </c>
      <c r="V53" s="241">
        <f>$V$11*S53</f>
        <v>114.80311401297681</v>
      </c>
      <c r="W53" s="243">
        <f>E53*V53</f>
        <v>229.60622802595361</v>
      </c>
    </row>
    <row r="54" spans="1:23" ht="12.75" customHeight="1" x14ac:dyDescent="0.2">
      <c r="A54" s="75"/>
      <c r="B54" s="62" t="s">
        <v>44</v>
      </c>
      <c r="C54" s="252"/>
      <c r="E54" s="135"/>
      <c r="G54" s="76">
        <f>G53*$J$12/1000</f>
        <v>1.3828879999999999</v>
      </c>
      <c r="I54" s="66"/>
      <c r="J54" s="76">
        <f>J53*$Q$12/1000</f>
        <v>0.24889319999999998</v>
      </c>
      <c r="K54" s="67"/>
      <c r="L54" s="150" t="s">
        <v>72</v>
      </c>
      <c r="M54" s="141" t="s">
        <v>30</v>
      </c>
      <c r="N54" s="142">
        <v>1</v>
      </c>
      <c r="O54" s="142">
        <f>E53*N54</f>
        <v>2</v>
      </c>
      <c r="P54" s="144">
        <v>75</v>
      </c>
      <c r="Q54" s="145">
        <f>N54*P54*$N$10</f>
        <v>85.602352500000023</v>
      </c>
      <c r="R54" s="241">
        <f>SUM(Q54:Q55)</f>
        <v>85.969871933400029</v>
      </c>
      <c r="S54" s="242"/>
      <c r="T54" s="244"/>
      <c r="V54" s="242"/>
      <c r="W54" s="244"/>
    </row>
    <row r="55" spans="1:23" ht="12.75" customHeight="1" x14ac:dyDescent="0.2">
      <c r="A55" s="75"/>
      <c r="C55" s="252"/>
      <c r="E55" s="135"/>
      <c r="I55" s="66"/>
      <c r="K55" s="67"/>
      <c r="L55" s="151" t="s">
        <v>33</v>
      </c>
      <c r="M55" s="152" t="s">
        <v>26</v>
      </c>
      <c r="N55" s="153">
        <v>1.4E-2</v>
      </c>
      <c r="O55" s="153">
        <f>E53*N55</f>
        <v>2.8000000000000001E-2</v>
      </c>
      <c r="P55" s="155">
        <v>23</v>
      </c>
      <c r="Q55" s="156">
        <f>N55*P55*$N$10</f>
        <v>0.3675194334000001</v>
      </c>
      <c r="R55" s="242"/>
      <c r="S55" s="242"/>
      <c r="T55" s="244"/>
      <c r="V55" s="242"/>
      <c r="W55" s="244"/>
    </row>
    <row r="56" spans="1:23" ht="12.75" customHeight="1" x14ac:dyDescent="0.2">
      <c r="A56" s="84"/>
      <c r="B56" s="85"/>
      <c r="C56" s="86"/>
      <c r="D56" s="87"/>
      <c r="E56" s="88"/>
      <c r="F56" s="89"/>
      <c r="G56" s="90"/>
      <c r="H56" s="89"/>
      <c r="I56" s="91"/>
      <c r="J56" s="90"/>
      <c r="K56" s="92"/>
      <c r="L56" s="136"/>
      <c r="M56" s="137"/>
      <c r="N56" s="138"/>
      <c r="O56" s="162"/>
      <c r="P56" s="89"/>
      <c r="Q56" s="139"/>
      <c r="R56" s="88"/>
      <c r="S56" s="88"/>
      <c r="T56" s="140"/>
      <c r="V56" s="88"/>
      <c r="W56" s="140"/>
    </row>
    <row r="57" spans="1:23" ht="12.75" customHeight="1" x14ac:dyDescent="0.2">
      <c r="A57" s="61">
        <f>A53+1</f>
        <v>13</v>
      </c>
      <c r="B57" s="62" t="s">
        <v>49</v>
      </c>
      <c r="C57" s="251" t="s">
        <v>73</v>
      </c>
      <c r="D57" s="63" t="s">
        <v>27</v>
      </c>
      <c r="E57" s="135">
        <v>0.04</v>
      </c>
      <c r="G57" s="65">
        <v>13.8</v>
      </c>
      <c r="I57" s="66"/>
      <c r="J57" s="65">
        <v>32.1</v>
      </c>
      <c r="K57" s="67"/>
      <c r="L57" s="123"/>
      <c r="M57" s="124"/>
      <c r="N57" s="125"/>
      <c r="O57" s="161"/>
      <c r="P57" s="97"/>
      <c r="Q57" s="126"/>
      <c r="R57" s="74">
        <f>G58+J58</f>
        <v>112.62672600000001</v>
      </c>
      <c r="S57" s="241">
        <f>R57+R58</f>
        <v>612.78826009992008</v>
      </c>
      <c r="T57" s="243">
        <f>E57*S57</f>
        <v>24.511530403996804</v>
      </c>
      <c r="V57" s="241">
        <f>$V$11*S57</f>
        <v>803.06704238715258</v>
      </c>
      <c r="W57" s="243">
        <f>E57*V57</f>
        <v>32.122681695486101</v>
      </c>
    </row>
    <row r="58" spans="1:23" ht="12.75" customHeight="1" x14ac:dyDescent="0.2">
      <c r="A58" s="75"/>
      <c r="B58" s="62" t="s">
        <v>50</v>
      </c>
      <c r="C58" s="252"/>
      <c r="E58" s="135"/>
      <c r="G58" s="76">
        <f>G57*$J$12/1000</f>
        <v>23.854817999999998</v>
      </c>
      <c r="I58" s="66"/>
      <c r="J58" s="76">
        <f>J57*$Q$12/1000</f>
        <v>88.77190800000001</v>
      </c>
      <c r="K58" s="67"/>
      <c r="L58" s="150" t="s">
        <v>73</v>
      </c>
      <c r="M58" s="141" t="s">
        <v>27</v>
      </c>
      <c r="N58" s="142">
        <v>1</v>
      </c>
      <c r="O58" s="142">
        <f>E57*N58</f>
        <v>0.04</v>
      </c>
      <c r="P58" s="144">
        <v>423.6</v>
      </c>
      <c r="Q58" s="145">
        <f>N58*P58*$N$10</f>
        <v>483.48208692000014</v>
      </c>
      <c r="R58" s="241">
        <f>SUM(Q58:Q63)</f>
        <v>500.16153409992012</v>
      </c>
      <c r="S58" s="242"/>
      <c r="T58" s="244"/>
      <c r="V58" s="242"/>
      <c r="W58" s="244"/>
    </row>
    <row r="59" spans="1:23" ht="12.75" customHeight="1" x14ac:dyDescent="0.2">
      <c r="A59" s="75"/>
      <c r="C59" s="252"/>
      <c r="E59" s="135"/>
      <c r="I59" s="66"/>
      <c r="K59" s="67"/>
      <c r="L59" s="167" t="s">
        <v>34</v>
      </c>
      <c r="M59" s="163" t="s">
        <v>31</v>
      </c>
      <c r="N59" s="164">
        <v>2.4</v>
      </c>
      <c r="O59" s="164">
        <f>E57*N59</f>
        <v>9.6000000000000002E-2</v>
      </c>
      <c r="P59" s="165">
        <v>0.92300000000000004</v>
      </c>
      <c r="Q59" s="166">
        <f>N59*P59*$N$10</f>
        <v>2.5283510834400005</v>
      </c>
      <c r="R59" s="242"/>
      <c r="S59" s="242"/>
      <c r="T59" s="244"/>
      <c r="V59" s="242"/>
      <c r="W59" s="244"/>
    </row>
    <row r="60" spans="1:23" ht="12.75" customHeight="1" x14ac:dyDescent="0.2">
      <c r="A60" s="75"/>
      <c r="C60" s="252"/>
      <c r="E60" s="135"/>
      <c r="I60" s="66"/>
      <c r="K60" s="67"/>
      <c r="L60" s="257" t="s">
        <v>142</v>
      </c>
      <c r="M60" s="163" t="s">
        <v>27</v>
      </c>
      <c r="N60" s="164">
        <v>1E-3</v>
      </c>
      <c r="O60" s="164">
        <f>E57*N60</f>
        <v>4.0000000000000003E-5</v>
      </c>
      <c r="P60" s="165">
        <v>861</v>
      </c>
      <c r="Q60" s="166">
        <f>N60*P60*$N$10</f>
        <v>0.98271500670000023</v>
      </c>
      <c r="R60" s="242"/>
      <c r="S60" s="242"/>
      <c r="T60" s="244"/>
      <c r="V60" s="242"/>
      <c r="W60" s="244"/>
    </row>
    <row r="61" spans="1:23" ht="12.75" customHeight="1" x14ac:dyDescent="0.2">
      <c r="A61" s="75"/>
      <c r="C61" s="252"/>
      <c r="E61" s="135"/>
      <c r="I61" s="66"/>
      <c r="K61" s="67"/>
      <c r="L61" s="258"/>
      <c r="M61" s="157"/>
      <c r="N61" s="158"/>
      <c r="O61" s="168"/>
      <c r="P61" s="159"/>
      <c r="Q61" s="160"/>
      <c r="R61" s="242"/>
      <c r="S61" s="242"/>
      <c r="T61" s="244"/>
      <c r="V61" s="242"/>
      <c r="W61" s="244"/>
    </row>
    <row r="62" spans="1:23" ht="12.75" customHeight="1" x14ac:dyDescent="0.2">
      <c r="A62" s="75"/>
      <c r="C62" s="252"/>
      <c r="E62" s="135"/>
      <c r="I62" s="66"/>
      <c r="K62" s="67"/>
      <c r="L62" s="258"/>
      <c r="M62" s="157"/>
      <c r="N62" s="158"/>
      <c r="O62" s="168"/>
      <c r="P62" s="159"/>
      <c r="Q62" s="160"/>
      <c r="R62" s="242"/>
      <c r="S62" s="242"/>
      <c r="T62" s="244"/>
      <c r="V62" s="242"/>
      <c r="W62" s="244"/>
    </row>
    <row r="63" spans="1:23" ht="12.75" customHeight="1" x14ac:dyDescent="0.2">
      <c r="A63" s="75"/>
      <c r="C63" s="252"/>
      <c r="E63" s="135"/>
      <c r="I63" s="66"/>
      <c r="K63" s="67"/>
      <c r="L63" s="151" t="s">
        <v>37</v>
      </c>
      <c r="M63" s="152" t="s">
        <v>31</v>
      </c>
      <c r="N63" s="153">
        <v>13.4</v>
      </c>
      <c r="O63" s="153">
        <f>E57*N63</f>
        <v>0.53600000000000003</v>
      </c>
      <c r="P63" s="155">
        <v>0.86099999999999999</v>
      </c>
      <c r="Q63" s="156">
        <f>N63*P63*$N$10</f>
        <v>13.168381089780002</v>
      </c>
      <c r="R63" s="242"/>
      <c r="S63" s="242"/>
      <c r="T63" s="244"/>
      <c r="V63" s="242"/>
      <c r="W63" s="244"/>
    </row>
    <row r="64" spans="1:23" ht="4.5" customHeight="1" x14ac:dyDescent="0.2">
      <c r="A64" s="84"/>
      <c r="B64" s="85"/>
      <c r="C64" s="86"/>
      <c r="D64" s="87"/>
      <c r="E64" s="88"/>
      <c r="F64" s="89"/>
      <c r="G64" s="90"/>
      <c r="H64" s="89"/>
      <c r="I64" s="91"/>
      <c r="J64" s="90"/>
      <c r="K64" s="92"/>
      <c r="Q64" s="81"/>
      <c r="R64" s="135"/>
      <c r="S64" s="135"/>
      <c r="T64" s="82"/>
      <c r="V64" s="221"/>
      <c r="W64" s="82"/>
    </row>
    <row r="65" spans="1:23" ht="12.75" customHeight="1" x14ac:dyDescent="0.2">
      <c r="A65" s="61">
        <f>A57+1</f>
        <v>14</v>
      </c>
      <c r="B65" s="62" t="s">
        <v>62</v>
      </c>
      <c r="C65" s="251" t="s">
        <v>74</v>
      </c>
      <c r="D65" s="63" t="s">
        <v>27</v>
      </c>
      <c r="E65" s="135">
        <v>0.08</v>
      </c>
      <c r="G65" s="65">
        <v>38</v>
      </c>
      <c r="I65" s="66"/>
      <c r="J65" s="65">
        <v>1.3</v>
      </c>
      <c r="K65" s="67"/>
      <c r="L65" s="123"/>
      <c r="M65" s="124"/>
      <c r="N65" s="125"/>
      <c r="O65" s="161"/>
      <c r="P65" s="97"/>
      <c r="Q65" s="126"/>
      <c r="R65" s="74">
        <f>G66+J66</f>
        <v>69.282303999999996</v>
      </c>
      <c r="S65" s="241">
        <f>R65+R66</f>
        <v>1051.9973107000003</v>
      </c>
      <c r="T65" s="243">
        <f>E65*S65</f>
        <v>84.15978485600003</v>
      </c>
      <c r="V65" s="241">
        <f>$V$11*S65</f>
        <v>1378.6562568371207</v>
      </c>
      <c r="W65" s="243">
        <f>E65*V65</f>
        <v>110.29250054696966</v>
      </c>
    </row>
    <row r="66" spans="1:23" ht="12.75" customHeight="1" x14ac:dyDescent="0.2">
      <c r="A66" s="75"/>
      <c r="B66" s="62" t="s">
        <v>63</v>
      </c>
      <c r="C66" s="252"/>
      <c r="E66" s="135"/>
      <c r="G66" s="76">
        <f>G65*$J$12/1000</f>
        <v>65.687179999999998</v>
      </c>
      <c r="I66" s="66"/>
      <c r="J66" s="76">
        <f>J65*$Q$12/1000</f>
        <v>3.5951240000000002</v>
      </c>
      <c r="K66" s="67"/>
      <c r="L66" s="129" t="s">
        <v>75</v>
      </c>
      <c r="M66" s="130" t="s">
        <v>27</v>
      </c>
      <c r="N66" s="131">
        <v>1</v>
      </c>
      <c r="O66" s="131">
        <f>E65*N66</f>
        <v>0.08</v>
      </c>
      <c r="P66" s="133">
        <v>861</v>
      </c>
      <c r="Q66" s="134">
        <f>N66*P66*$N$10</f>
        <v>982.71500670000023</v>
      </c>
      <c r="R66" s="135">
        <f>SUM(Q66:Q66)</f>
        <v>982.71500670000023</v>
      </c>
      <c r="S66" s="242"/>
      <c r="T66" s="244"/>
      <c r="V66" s="242"/>
      <c r="W66" s="244"/>
    </row>
    <row r="67" spans="1:23" ht="12.75" customHeight="1" x14ac:dyDescent="0.2">
      <c r="A67" s="84"/>
      <c r="B67" s="85"/>
      <c r="C67" s="86"/>
      <c r="D67" s="87"/>
      <c r="E67" s="88"/>
      <c r="F67" s="89"/>
      <c r="G67" s="90"/>
      <c r="H67" s="89"/>
      <c r="I67" s="91"/>
      <c r="J67" s="90"/>
      <c r="K67" s="92"/>
      <c r="Q67" s="81"/>
      <c r="R67" s="135"/>
      <c r="S67" s="135"/>
      <c r="T67" s="82"/>
      <c r="V67" s="221"/>
      <c r="W67" s="82"/>
    </row>
    <row r="68" spans="1:23" ht="12.75" customHeight="1" x14ac:dyDescent="0.2">
      <c r="A68" s="61">
        <f>A65+1</f>
        <v>15</v>
      </c>
      <c r="B68" s="95" t="s">
        <v>92</v>
      </c>
      <c r="C68" s="251" t="s">
        <v>93</v>
      </c>
      <c r="D68" s="96" t="s">
        <v>94</v>
      </c>
      <c r="E68" s="206">
        <f>10.4/100</f>
        <v>0.10400000000000001</v>
      </c>
      <c r="F68" s="97"/>
      <c r="G68" s="76">
        <v>82.6</v>
      </c>
      <c r="H68" s="97"/>
      <c r="I68" s="98"/>
      <c r="J68" s="76">
        <v>78.400000000000006</v>
      </c>
      <c r="K68" s="99"/>
      <c r="L68" s="68"/>
      <c r="M68" s="69"/>
      <c r="N68" s="70"/>
      <c r="O68" s="71"/>
      <c r="P68" s="72"/>
      <c r="Q68" s="73"/>
      <c r="R68" s="74">
        <f>G69+J69</f>
        <v>359.59681799999998</v>
      </c>
      <c r="S68" s="127">
        <f>R68+R69</f>
        <v>359.59681799999998</v>
      </c>
      <c r="T68" s="128">
        <f>E68*S68</f>
        <v>37.398069071999998</v>
      </c>
      <c r="V68" s="241">
        <f>$V$11*S68</f>
        <v>471.25634070731581</v>
      </c>
      <c r="W68" s="243">
        <f>E68*V68</f>
        <v>49.010659433560846</v>
      </c>
    </row>
    <row r="69" spans="1:23" ht="12.75" customHeight="1" x14ac:dyDescent="0.2">
      <c r="A69" s="75"/>
      <c r="B69" s="62" t="s">
        <v>95</v>
      </c>
      <c r="C69" s="252"/>
      <c r="E69" s="135"/>
      <c r="G69" s="76">
        <f>G68*$J$12/1000</f>
        <v>142.783186</v>
      </c>
      <c r="I69" s="66"/>
      <c r="J69" s="76">
        <f>J68*$Q$12/1000</f>
        <v>216.81363200000001</v>
      </c>
      <c r="K69" s="67"/>
      <c r="Q69" s="81"/>
      <c r="R69" s="135"/>
      <c r="S69" s="135"/>
      <c r="T69" s="82"/>
      <c r="V69" s="242"/>
      <c r="W69" s="244"/>
    </row>
    <row r="70" spans="1:23" ht="10.9" customHeight="1" x14ac:dyDescent="0.2">
      <c r="A70" s="84"/>
      <c r="B70" s="85"/>
      <c r="C70" s="86"/>
      <c r="D70" s="87"/>
      <c r="E70" s="88"/>
      <c r="F70" s="89"/>
      <c r="G70" s="90"/>
      <c r="H70" s="89"/>
      <c r="I70" s="91"/>
      <c r="J70" s="90"/>
      <c r="K70" s="92"/>
      <c r="L70" s="136"/>
      <c r="M70" s="137"/>
      <c r="N70" s="138"/>
      <c r="O70" s="162"/>
      <c r="P70" s="89"/>
      <c r="Q70" s="139"/>
      <c r="R70" s="88"/>
      <c r="S70" s="88"/>
      <c r="T70" s="140"/>
      <c r="V70" s="88"/>
      <c r="W70" s="140"/>
    </row>
    <row r="71" spans="1:23" ht="12.75" customHeight="1" x14ac:dyDescent="0.2">
      <c r="A71" s="61">
        <f>A68+1</f>
        <v>16</v>
      </c>
      <c r="B71" s="308" t="s">
        <v>102</v>
      </c>
      <c r="C71" s="251" t="s">
        <v>103</v>
      </c>
      <c r="D71" s="96" t="s">
        <v>97</v>
      </c>
      <c r="E71" s="127">
        <f>208/100</f>
        <v>2.08</v>
      </c>
      <c r="F71" s="97"/>
      <c r="G71" s="76">
        <v>1.74</v>
      </c>
      <c r="H71" s="97"/>
      <c r="I71" s="98"/>
      <c r="J71" s="76">
        <v>12.759999999999998</v>
      </c>
      <c r="K71" s="99"/>
      <c r="L71" s="123"/>
      <c r="M71" s="124"/>
      <c r="N71" s="125"/>
      <c r="O71" s="161"/>
      <c r="P71" s="97"/>
      <c r="Q71" s="126"/>
      <c r="R71" s="74">
        <f>G72+J72</f>
        <v>38.295306199999992</v>
      </c>
      <c r="S71" s="241">
        <f>R71+R72</f>
        <v>132.98120966495</v>
      </c>
      <c r="T71" s="243">
        <f>E71*S71</f>
        <v>276.60091610309598</v>
      </c>
      <c r="V71" s="241">
        <f t="shared" ref="V71" si="0">$V$11*S71</f>
        <v>174.27361731976359</v>
      </c>
      <c r="W71" s="243">
        <f t="shared" ref="W71" si="1">E71*V71</f>
        <v>362.48912402510825</v>
      </c>
    </row>
    <row r="72" spans="1:23" ht="12.75" customHeight="1" x14ac:dyDescent="0.2">
      <c r="A72" s="75"/>
      <c r="B72" s="309"/>
      <c r="C72" s="252"/>
      <c r="E72" s="135"/>
      <c r="G72" s="76">
        <f>G71*$J$12/1000</f>
        <v>3.0077813999999998</v>
      </c>
      <c r="I72" s="66"/>
      <c r="J72" s="76">
        <f>J71*$Q$12/1000</f>
        <v>35.287524799999993</v>
      </c>
      <c r="K72" s="67"/>
      <c r="L72" s="214" t="s">
        <v>143</v>
      </c>
      <c r="M72" s="141" t="s">
        <v>26</v>
      </c>
      <c r="N72" s="142">
        <v>1.5</v>
      </c>
      <c r="O72" s="142">
        <f>E71*N72</f>
        <v>3.12</v>
      </c>
      <c r="P72" s="144">
        <v>4.1669999999999998</v>
      </c>
      <c r="Q72" s="145">
        <f>N72*P72*$N$10</f>
        <v>7.1341000573500013</v>
      </c>
      <c r="R72" s="241">
        <f>SUM(Q72:Q74)</f>
        <v>94.685903464950002</v>
      </c>
      <c r="S72" s="242"/>
      <c r="T72" s="244"/>
      <c r="V72" s="242"/>
      <c r="W72" s="244"/>
    </row>
    <row r="73" spans="1:23" ht="12.75" customHeight="1" x14ac:dyDescent="0.2">
      <c r="A73" s="75"/>
      <c r="B73" s="62" t="s">
        <v>104</v>
      </c>
      <c r="C73" s="252"/>
      <c r="E73" s="135"/>
      <c r="I73" s="66"/>
      <c r="K73" s="67"/>
      <c r="L73" s="215" t="s">
        <v>105</v>
      </c>
      <c r="M73" s="163" t="s">
        <v>26</v>
      </c>
      <c r="N73" s="164">
        <f>12.76+1.26*5</f>
        <v>19.059999999999999</v>
      </c>
      <c r="O73" s="164">
        <f>E71*N73</f>
        <v>39.644799999999996</v>
      </c>
      <c r="P73" s="165">
        <v>4</v>
      </c>
      <c r="Q73" s="166">
        <f>N73*P73*$N$10</f>
        <v>87.017644728000008</v>
      </c>
      <c r="R73" s="242"/>
      <c r="S73" s="242"/>
      <c r="T73" s="244"/>
      <c r="V73" s="241">
        <f t="shared" ref="V73" si="2">$V$11*S73</f>
        <v>0</v>
      </c>
      <c r="W73" s="243">
        <f t="shared" ref="W73" si="3">E73*V73</f>
        <v>0</v>
      </c>
    </row>
    <row r="74" spans="1:23" ht="12.75" customHeight="1" x14ac:dyDescent="0.2">
      <c r="A74" s="84"/>
      <c r="B74" s="85"/>
      <c r="C74" s="310"/>
      <c r="D74" s="87"/>
      <c r="E74" s="88"/>
      <c r="F74" s="89"/>
      <c r="G74" s="90"/>
      <c r="H74" s="89"/>
      <c r="I74" s="91"/>
      <c r="J74" s="90"/>
      <c r="K74" s="92"/>
      <c r="L74" s="209" t="s">
        <v>54</v>
      </c>
      <c r="M74" s="152" t="s">
        <v>26</v>
      </c>
      <c r="N74" s="153">
        <v>3</v>
      </c>
      <c r="O74" s="153">
        <f>E71*N74</f>
        <v>6.24</v>
      </c>
      <c r="P74" s="155">
        <v>0.156</v>
      </c>
      <c r="Q74" s="156">
        <f>N74*P74*$N$10</f>
        <v>0.53415867960000007</v>
      </c>
      <c r="R74" s="242"/>
      <c r="S74" s="242"/>
      <c r="T74" s="244"/>
      <c r="V74" s="242"/>
      <c r="W74" s="244"/>
    </row>
    <row r="75" spans="1:23" ht="12.75" customHeight="1" x14ac:dyDescent="0.2">
      <c r="A75" s="61">
        <f>A71+1</f>
        <v>17</v>
      </c>
      <c r="B75" s="309" t="s">
        <v>96</v>
      </c>
      <c r="C75" s="252" t="s">
        <v>110</v>
      </c>
      <c r="D75" s="63" t="s">
        <v>97</v>
      </c>
      <c r="E75" s="135">
        <f>208/100</f>
        <v>2.08</v>
      </c>
      <c r="G75" s="65">
        <f>2.67-0.15/10</f>
        <v>2.6549999999999998</v>
      </c>
      <c r="I75" s="66"/>
      <c r="J75" s="65">
        <f>4.21-2.57/10</f>
        <v>3.9529999999999998</v>
      </c>
      <c r="K75" s="67"/>
      <c r="M75" s="124"/>
      <c r="N75" s="125"/>
      <c r="O75" s="161"/>
      <c r="P75" s="97"/>
      <c r="Q75" s="126"/>
      <c r="R75" s="74">
        <f>G76+J76</f>
        <v>15.521401989999998</v>
      </c>
      <c r="S75" s="241">
        <f>R75+R76</f>
        <v>123.77677123122763</v>
      </c>
      <c r="T75" s="243">
        <f>E75*S75</f>
        <v>257.45568416095347</v>
      </c>
      <c r="V75" s="220">
        <f t="shared" ref="V75:V98" si="4">$V$11*S75</f>
        <v>162.21108017422694</v>
      </c>
      <c r="W75" s="222">
        <f t="shared" ref="W75:W98" si="5">E75*V75</f>
        <v>337.39904676239206</v>
      </c>
    </row>
    <row r="76" spans="1:23" ht="12.75" customHeight="1" x14ac:dyDescent="0.2">
      <c r="A76" s="75"/>
      <c r="B76" s="309"/>
      <c r="C76" s="252"/>
      <c r="E76" s="135"/>
      <c r="G76" s="76">
        <f>G75*$J$12/1000</f>
        <v>4.5894595499999999</v>
      </c>
      <c r="I76" s="66"/>
      <c r="J76" s="76">
        <f>J75*$Q$12/1000</f>
        <v>10.931942439999998</v>
      </c>
      <c r="K76" s="67"/>
      <c r="L76" s="253" t="s">
        <v>98</v>
      </c>
      <c r="M76" s="141" t="s">
        <v>26</v>
      </c>
      <c r="N76" s="142">
        <f>1.12</f>
        <v>1.1200000000000001</v>
      </c>
      <c r="O76" s="142">
        <f>E75*N76</f>
        <v>2.3296000000000001</v>
      </c>
      <c r="P76" s="144">
        <v>4.1669999999999998</v>
      </c>
      <c r="Q76" s="145">
        <f>N76*P76*$N$10</f>
        <v>5.3267947094880013</v>
      </c>
      <c r="R76" s="241">
        <f>SUM(Q76:Q80)</f>
        <v>108.25536924122763</v>
      </c>
      <c r="S76" s="242"/>
      <c r="T76" s="244"/>
      <c r="V76" s="220">
        <f t="shared" si="4"/>
        <v>0</v>
      </c>
      <c r="W76" s="222">
        <f t="shared" si="5"/>
        <v>0</v>
      </c>
    </row>
    <row r="77" spans="1:23" ht="12.75" customHeight="1" x14ac:dyDescent="0.2">
      <c r="A77" s="75"/>
      <c r="B77" s="309"/>
      <c r="C77" s="252"/>
      <c r="E77" s="135"/>
      <c r="I77" s="66"/>
      <c r="K77" s="67"/>
      <c r="L77" s="258"/>
      <c r="M77" s="157"/>
      <c r="N77" s="158"/>
      <c r="O77" s="168"/>
      <c r="P77" s="159"/>
      <c r="Q77" s="160"/>
      <c r="R77" s="242"/>
      <c r="S77" s="242"/>
      <c r="T77" s="244"/>
      <c r="V77" s="220">
        <f t="shared" si="4"/>
        <v>0</v>
      </c>
      <c r="W77" s="222">
        <f t="shared" si="5"/>
        <v>0</v>
      </c>
    </row>
    <row r="78" spans="1:23" ht="12.75" customHeight="1" x14ac:dyDescent="0.2">
      <c r="A78" s="75"/>
      <c r="B78" s="62" t="s">
        <v>99</v>
      </c>
      <c r="C78" s="252"/>
      <c r="E78" s="135"/>
      <c r="I78" s="66"/>
      <c r="K78" s="67"/>
      <c r="L78" s="257" t="s">
        <v>100</v>
      </c>
      <c r="M78" s="163" t="s">
        <v>26</v>
      </c>
      <c r="N78" s="164">
        <f>5.61-11.3/10</f>
        <v>4.4800000000000004</v>
      </c>
      <c r="O78" s="164">
        <f>E75*N78</f>
        <v>9.3184000000000005</v>
      </c>
      <c r="P78" s="165">
        <v>4</v>
      </c>
      <c r="Q78" s="166">
        <f>N78*P78*$N$10</f>
        <v>20.453255424000005</v>
      </c>
      <c r="R78" s="242"/>
      <c r="S78" s="242"/>
      <c r="T78" s="244"/>
      <c r="V78" s="220">
        <f t="shared" si="4"/>
        <v>0</v>
      </c>
      <c r="W78" s="222">
        <f t="shared" si="5"/>
        <v>0</v>
      </c>
    </row>
    <row r="79" spans="1:23" ht="12.75" customHeight="1" x14ac:dyDescent="0.2">
      <c r="A79" s="75"/>
      <c r="C79" s="252"/>
      <c r="E79" s="135"/>
      <c r="I79" s="66"/>
      <c r="K79" s="67"/>
      <c r="L79" s="258"/>
      <c r="M79" s="157"/>
      <c r="N79" s="158"/>
      <c r="O79" s="168"/>
      <c r="P79" s="159"/>
      <c r="Q79" s="160"/>
      <c r="R79" s="242"/>
      <c r="S79" s="242"/>
      <c r="T79" s="244"/>
      <c r="V79" s="220">
        <f t="shared" si="4"/>
        <v>0</v>
      </c>
      <c r="W79" s="222">
        <f t="shared" si="5"/>
        <v>0</v>
      </c>
    </row>
    <row r="80" spans="1:23" ht="12.75" customHeight="1" x14ac:dyDescent="0.2">
      <c r="A80" s="75"/>
      <c r="C80" s="252"/>
      <c r="E80" s="135"/>
      <c r="I80" s="66"/>
      <c r="K80" s="67"/>
      <c r="L80" s="151" t="s">
        <v>101</v>
      </c>
      <c r="M80" s="152" t="s">
        <v>27</v>
      </c>
      <c r="N80" s="153">
        <f>0.515-1.03/10</f>
        <v>0.41200000000000003</v>
      </c>
      <c r="O80" s="153">
        <f>E75*N80</f>
        <v>0.85696000000000006</v>
      </c>
      <c r="P80" s="155">
        <v>175.38900000000001</v>
      </c>
      <c r="Q80" s="156">
        <f>N80*P80*$N$10</f>
        <v>82.475319107739622</v>
      </c>
      <c r="R80" s="242"/>
      <c r="S80" s="242"/>
      <c r="T80" s="244"/>
      <c r="V80" s="220">
        <f t="shared" si="4"/>
        <v>0</v>
      </c>
      <c r="W80" s="222">
        <f t="shared" si="5"/>
        <v>0</v>
      </c>
    </row>
    <row r="81" spans="1:23" ht="12.75" customHeight="1" x14ac:dyDescent="0.2">
      <c r="A81" s="84"/>
      <c r="B81" s="85"/>
      <c r="C81" s="86"/>
      <c r="D81" s="87"/>
      <c r="E81" s="88"/>
      <c r="F81" s="89"/>
      <c r="G81" s="90"/>
      <c r="H81" s="89"/>
      <c r="I81" s="91"/>
      <c r="J81" s="90"/>
      <c r="K81" s="92"/>
      <c r="Q81" s="81"/>
      <c r="R81" s="135"/>
      <c r="S81" s="135"/>
      <c r="T81" s="82"/>
      <c r="V81" s="220">
        <f t="shared" si="4"/>
        <v>0</v>
      </c>
      <c r="W81" s="222">
        <f t="shared" si="5"/>
        <v>0</v>
      </c>
    </row>
    <row r="82" spans="1:23" ht="12.75" customHeight="1" x14ac:dyDescent="0.2">
      <c r="A82" s="61">
        <f>A75+1</f>
        <v>18</v>
      </c>
      <c r="B82" s="308" t="s">
        <v>106</v>
      </c>
      <c r="C82" s="251" t="s">
        <v>107</v>
      </c>
      <c r="D82" s="96" t="s">
        <v>97</v>
      </c>
      <c r="E82" s="127">
        <f>208/100</f>
        <v>2.08</v>
      </c>
      <c r="F82" s="97"/>
      <c r="G82" s="76">
        <v>2.0830000000000002</v>
      </c>
      <c r="H82" s="97"/>
      <c r="I82" s="98"/>
      <c r="J82" s="76">
        <v>4.74</v>
      </c>
      <c r="K82" s="99"/>
      <c r="L82" s="123"/>
      <c r="M82" s="124"/>
      <c r="N82" s="125"/>
      <c r="O82" s="161"/>
      <c r="P82" s="97"/>
      <c r="Q82" s="126"/>
      <c r="R82" s="74">
        <f>G83+J83</f>
        <v>16.709069830000001</v>
      </c>
      <c r="S82" s="241">
        <f>R82+R83</f>
        <v>350.62672646200002</v>
      </c>
      <c r="T82" s="243">
        <f>E82*S82</f>
        <v>729.3035910409601</v>
      </c>
      <c r="V82" s="220">
        <f t="shared" si="4"/>
        <v>459.50091823856769</v>
      </c>
      <c r="W82" s="222">
        <f t="shared" si="5"/>
        <v>955.76190993622083</v>
      </c>
    </row>
    <row r="83" spans="1:23" ht="12.75" customHeight="1" x14ac:dyDescent="0.2">
      <c r="A83" s="75"/>
      <c r="B83" s="309"/>
      <c r="C83" s="252"/>
      <c r="E83" s="135"/>
      <c r="G83" s="76">
        <f>G82*$J$12/1000</f>
        <v>3.60069463</v>
      </c>
      <c r="I83" s="66"/>
      <c r="J83" s="76">
        <f>J82*$Q$12/1000</f>
        <v>13.108375200000001</v>
      </c>
      <c r="K83" s="67"/>
      <c r="L83" s="253" t="s">
        <v>108</v>
      </c>
      <c r="M83" s="141" t="s">
        <v>27</v>
      </c>
      <c r="N83" s="142">
        <f>9.77+12.1/10*2</f>
        <v>12.19</v>
      </c>
      <c r="O83" s="142">
        <f>E82*N83</f>
        <v>25.3552</v>
      </c>
      <c r="P83" s="144">
        <v>24</v>
      </c>
      <c r="Q83" s="145">
        <f>N83*P83*$N$10</f>
        <v>333.91765663200005</v>
      </c>
      <c r="R83" s="135">
        <f>SUM(Q83:Q83)</f>
        <v>333.91765663200005</v>
      </c>
      <c r="S83" s="242"/>
      <c r="T83" s="244"/>
      <c r="V83" s="220">
        <f t="shared" si="4"/>
        <v>0</v>
      </c>
      <c r="W83" s="222">
        <f t="shared" si="5"/>
        <v>0</v>
      </c>
    </row>
    <row r="84" spans="1:23" ht="12.75" customHeight="1" x14ac:dyDescent="0.2">
      <c r="A84" s="75"/>
      <c r="B84" s="309"/>
      <c r="C84" s="252"/>
      <c r="E84" s="135"/>
      <c r="I84" s="66"/>
      <c r="K84" s="67"/>
      <c r="L84" s="254"/>
      <c r="M84" s="146"/>
      <c r="N84" s="147"/>
      <c r="O84" s="210"/>
      <c r="P84" s="148"/>
      <c r="Q84" s="149"/>
      <c r="R84" s="135"/>
      <c r="S84" s="135"/>
      <c r="T84" s="82"/>
      <c r="V84" s="220">
        <f t="shared" si="4"/>
        <v>0</v>
      </c>
      <c r="W84" s="222">
        <f t="shared" si="5"/>
        <v>0</v>
      </c>
    </row>
    <row r="85" spans="1:23" ht="14.25" customHeight="1" x14ac:dyDescent="0.2">
      <c r="A85" s="75"/>
      <c r="B85" s="309" t="s">
        <v>109</v>
      </c>
      <c r="C85" s="252"/>
      <c r="E85" s="135"/>
      <c r="I85" s="66"/>
      <c r="K85" s="67"/>
      <c r="Q85" s="81"/>
      <c r="R85" s="135"/>
      <c r="S85" s="135"/>
      <c r="T85" s="82"/>
      <c r="V85" s="220">
        <f t="shared" si="4"/>
        <v>0</v>
      </c>
      <c r="W85" s="222">
        <f t="shared" si="5"/>
        <v>0</v>
      </c>
    </row>
    <row r="86" spans="1:23" ht="12.75" hidden="1" customHeight="1" x14ac:dyDescent="0.2">
      <c r="A86" s="75"/>
      <c r="B86" s="309"/>
      <c r="C86" s="252"/>
      <c r="E86" s="135"/>
      <c r="I86" s="66"/>
      <c r="K86" s="67"/>
      <c r="Q86" s="81"/>
      <c r="R86" s="135"/>
      <c r="S86" s="135"/>
      <c r="T86" s="82"/>
      <c r="V86" s="220">
        <f t="shared" si="4"/>
        <v>0</v>
      </c>
      <c r="W86" s="222">
        <f t="shared" si="5"/>
        <v>0</v>
      </c>
    </row>
    <row r="87" spans="1:23" ht="12.75" customHeight="1" x14ac:dyDescent="0.2">
      <c r="A87" s="61">
        <f>A82+1</f>
        <v>19</v>
      </c>
      <c r="B87" s="50" t="s">
        <v>78</v>
      </c>
      <c r="C87" s="255" t="s">
        <v>138</v>
      </c>
      <c r="D87" s="51" t="s">
        <v>39</v>
      </c>
      <c r="E87" s="30">
        <f>170/1000</f>
        <v>0.17</v>
      </c>
      <c r="F87" s="52"/>
      <c r="G87" s="33">
        <v>0</v>
      </c>
      <c r="H87" s="52"/>
      <c r="I87" s="53"/>
      <c r="J87" s="33">
        <v>14</v>
      </c>
      <c r="K87" s="54"/>
      <c r="L87" s="23"/>
      <c r="M87" s="24"/>
      <c r="N87" s="25"/>
      <c r="O87" s="26"/>
      <c r="P87" s="27"/>
      <c r="Q87" s="28"/>
      <c r="R87" s="29">
        <f>G88+J88</f>
        <v>38.716720000000002</v>
      </c>
      <c r="S87" s="30">
        <f>R87+R88</f>
        <v>38.716720000000002</v>
      </c>
      <c r="T87" s="31">
        <f>E87*S87</f>
        <v>6.5818424000000011</v>
      </c>
      <c r="V87" s="220">
        <f t="shared" si="4"/>
        <v>50.738768749032005</v>
      </c>
      <c r="W87" s="222">
        <f t="shared" si="5"/>
        <v>8.6255906873354409</v>
      </c>
    </row>
    <row r="88" spans="1:23" ht="12.75" customHeight="1" x14ac:dyDescent="0.2">
      <c r="A88" s="32"/>
      <c r="B88" s="16" t="s">
        <v>80</v>
      </c>
      <c r="C88" s="256"/>
      <c r="D88" s="17"/>
      <c r="E88" s="18"/>
      <c r="F88" s="19"/>
      <c r="G88" s="33">
        <f>G87*$J$12/1000</f>
        <v>0</v>
      </c>
      <c r="H88" s="19"/>
      <c r="I88" s="21"/>
      <c r="J88" s="33">
        <f>J87*$Q$12/1000</f>
        <v>38.716720000000002</v>
      </c>
      <c r="K88" s="22"/>
      <c r="L88" s="34"/>
      <c r="M88" s="35"/>
      <c r="N88" s="36"/>
      <c r="O88" s="37"/>
      <c r="P88" s="19"/>
      <c r="Q88" s="38"/>
      <c r="R88" s="18"/>
      <c r="S88" s="18"/>
      <c r="T88" s="39"/>
      <c r="V88" s="220">
        <f t="shared" si="4"/>
        <v>0</v>
      </c>
      <c r="W88" s="222">
        <f t="shared" si="5"/>
        <v>0</v>
      </c>
    </row>
    <row r="89" spans="1:23" ht="12.75" customHeight="1" x14ac:dyDescent="0.2">
      <c r="A89" s="41"/>
      <c r="B89" s="42"/>
      <c r="C89" s="43"/>
      <c r="D89" s="44"/>
      <c r="E89" s="45"/>
      <c r="F89" s="46"/>
      <c r="G89" s="47"/>
      <c r="H89" s="46"/>
      <c r="I89" s="48"/>
      <c r="J89" s="47"/>
      <c r="K89" s="49"/>
      <c r="L89" s="55"/>
      <c r="M89" s="56"/>
      <c r="N89" s="57"/>
      <c r="O89" s="58"/>
      <c r="P89" s="46"/>
      <c r="Q89" s="59"/>
      <c r="R89" s="45"/>
      <c r="S89" s="45"/>
      <c r="T89" s="60"/>
      <c r="V89" s="220">
        <f t="shared" si="4"/>
        <v>0</v>
      </c>
      <c r="W89" s="222">
        <f t="shared" si="5"/>
        <v>0</v>
      </c>
    </row>
    <row r="90" spans="1:23" ht="12.75" customHeight="1" x14ac:dyDescent="0.2">
      <c r="A90" s="61">
        <f>A87+1</f>
        <v>20</v>
      </c>
      <c r="B90" s="62" t="s">
        <v>81</v>
      </c>
      <c r="C90" s="251" t="s">
        <v>82</v>
      </c>
      <c r="D90" s="63" t="s">
        <v>39</v>
      </c>
      <c r="E90" s="135">
        <f>60/1000</f>
        <v>0.06</v>
      </c>
      <c r="G90" s="65">
        <v>6.49</v>
      </c>
      <c r="I90" s="66"/>
      <c r="J90" s="65">
        <v>159.16999999999999</v>
      </c>
      <c r="K90" s="67"/>
      <c r="L90" s="68"/>
      <c r="M90" s="69"/>
      <c r="N90" s="70"/>
      <c r="O90" s="71"/>
      <c r="P90" s="72"/>
      <c r="Q90" s="73"/>
      <c r="R90" s="74">
        <f>G91+J91</f>
        <v>451.40013049999993</v>
      </c>
      <c r="S90" s="127">
        <f>R90+R91</f>
        <v>451.40013049999993</v>
      </c>
      <c r="T90" s="128">
        <f>E90*S90</f>
        <v>27.084007829999994</v>
      </c>
      <c r="V90" s="220">
        <f t="shared" si="4"/>
        <v>591.56578436195946</v>
      </c>
      <c r="W90" s="222">
        <f t="shared" si="5"/>
        <v>35.493947061717563</v>
      </c>
    </row>
    <row r="91" spans="1:23" ht="12.75" customHeight="1" x14ac:dyDescent="0.2">
      <c r="A91" s="75"/>
      <c r="B91" s="62" t="s">
        <v>83</v>
      </c>
      <c r="C91" s="252"/>
      <c r="E91" s="135"/>
      <c r="G91" s="76">
        <f>G90*$J$12/1000</f>
        <v>11.218678899999999</v>
      </c>
      <c r="I91" s="66"/>
      <c r="J91" s="76">
        <f>J90*$Q$12/1000</f>
        <v>440.18145159999995</v>
      </c>
      <c r="K91" s="67"/>
      <c r="Q91" s="81"/>
      <c r="R91" s="135"/>
      <c r="S91" s="135"/>
      <c r="T91" s="82"/>
      <c r="V91" s="220">
        <f t="shared" si="4"/>
        <v>0</v>
      </c>
      <c r="W91" s="222">
        <f t="shared" si="5"/>
        <v>0</v>
      </c>
    </row>
    <row r="92" spans="1:23" ht="12.75" customHeight="1" x14ac:dyDescent="0.2">
      <c r="A92" s="75"/>
      <c r="C92" s="252"/>
      <c r="E92" s="135"/>
      <c r="I92" s="66"/>
      <c r="K92" s="67"/>
      <c r="Q92" s="81"/>
      <c r="R92" s="135"/>
      <c r="S92" s="135"/>
      <c r="T92" s="82"/>
      <c r="V92" s="220">
        <f t="shared" si="4"/>
        <v>0</v>
      </c>
      <c r="W92" s="222">
        <f t="shared" si="5"/>
        <v>0</v>
      </c>
    </row>
    <row r="93" spans="1:23" ht="12.75" customHeight="1" x14ac:dyDescent="0.2">
      <c r="A93" s="84"/>
      <c r="B93" s="85"/>
      <c r="C93" s="86"/>
      <c r="D93" s="87"/>
      <c r="E93" s="88"/>
      <c r="F93" s="89"/>
      <c r="G93" s="90"/>
      <c r="H93" s="89"/>
      <c r="I93" s="91"/>
      <c r="J93" s="90"/>
      <c r="K93" s="92"/>
      <c r="Q93" s="81"/>
      <c r="R93" s="135"/>
      <c r="S93" s="135"/>
      <c r="T93" s="82"/>
      <c r="V93" s="220">
        <f t="shared" si="4"/>
        <v>0</v>
      </c>
      <c r="W93" s="222">
        <f t="shared" si="5"/>
        <v>0</v>
      </c>
    </row>
    <row r="94" spans="1:23" ht="12.75" customHeight="1" x14ac:dyDescent="0.2">
      <c r="A94" s="61">
        <f>A90+1</f>
        <v>21</v>
      </c>
      <c r="B94" s="95" t="s">
        <v>84</v>
      </c>
      <c r="C94" s="251" t="s">
        <v>85</v>
      </c>
      <c r="D94" s="96" t="s">
        <v>27</v>
      </c>
      <c r="E94" s="127">
        <f>60*1.6</f>
        <v>96</v>
      </c>
      <c r="F94" s="97"/>
      <c r="G94" s="76">
        <v>0</v>
      </c>
      <c r="H94" s="97"/>
      <c r="I94" s="98"/>
      <c r="J94" s="76">
        <v>0.39</v>
      </c>
      <c r="K94" s="99"/>
      <c r="L94" s="68"/>
      <c r="M94" s="69"/>
      <c r="N94" s="70"/>
      <c r="O94" s="71"/>
      <c r="P94" s="72"/>
      <c r="Q94" s="73"/>
      <c r="R94" s="74">
        <f>G95+J95</f>
        <v>1.0785372</v>
      </c>
      <c r="S94" s="127">
        <f>R94+R95</f>
        <v>1.0785372</v>
      </c>
      <c r="T94" s="128">
        <f>E94*S94</f>
        <v>103.5395712</v>
      </c>
      <c r="V94" s="220">
        <f t="shared" si="4"/>
        <v>1.41343712943732</v>
      </c>
      <c r="W94" s="222">
        <f t="shared" si="5"/>
        <v>135.68996442598274</v>
      </c>
    </row>
    <row r="95" spans="1:23" ht="12.75" customHeight="1" x14ac:dyDescent="0.2">
      <c r="A95" s="75"/>
      <c r="C95" s="252"/>
      <c r="E95" s="135"/>
      <c r="G95" s="76">
        <f>G94*$J$12/1000</f>
        <v>0</v>
      </c>
      <c r="I95" s="66"/>
      <c r="J95" s="76">
        <f>J94*$Q$12/1000</f>
        <v>1.0785372</v>
      </c>
      <c r="K95" s="67"/>
      <c r="Q95" s="81"/>
      <c r="R95" s="135"/>
      <c r="S95" s="135"/>
      <c r="T95" s="82"/>
      <c r="V95" s="220">
        <f t="shared" si="4"/>
        <v>0</v>
      </c>
      <c r="W95" s="222">
        <f t="shared" si="5"/>
        <v>0</v>
      </c>
    </row>
    <row r="96" spans="1:23" ht="12.75" customHeight="1" x14ac:dyDescent="0.2">
      <c r="A96" s="84"/>
      <c r="B96" s="85"/>
      <c r="C96" s="86"/>
      <c r="D96" s="87"/>
      <c r="E96" s="88"/>
      <c r="F96" s="89"/>
      <c r="G96" s="90"/>
      <c r="H96" s="89"/>
      <c r="I96" s="91"/>
      <c r="J96" s="90"/>
      <c r="K96" s="92"/>
      <c r="L96" s="136"/>
      <c r="Q96" s="81"/>
      <c r="R96" s="135"/>
      <c r="S96" s="135"/>
      <c r="T96" s="82"/>
      <c r="V96" s="220">
        <f t="shared" si="4"/>
        <v>0</v>
      </c>
      <c r="W96" s="222">
        <f t="shared" si="5"/>
        <v>0</v>
      </c>
    </row>
    <row r="97" spans="1:24" ht="12.75" customHeight="1" x14ac:dyDescent="0.2">
      <c r="A97" s="61">
        <f>A94+1</f>
        <v>22</v>
      </c>
      <c r="B97" s="62" t="s">
        <v>111</v>
      </c>
      <c r="C97" s="252" t="s">
        <v>113</v>
      </c>
      <c r="D97" s="63" t="s">
        <v>30</v>
      </c>
      <c r="E97" s="135">
        <v>2</v>
      </c>
      <c r="G97" s="65">
        <v>1.24</v>
      </c>
      <c r="I97" s="66"/>
      <c r="J97" s="65">
        <v>0.59</v>
      </c>
      <c r="K97" s="67"/>
      <c r="M97" s="124"/>
      <c r="N97" s="125"/>
      <c r="O97" s="161"/>
      <c r="P97" s="97"/>
      <c r="Q97" s="126"/>
      <c r="R97" s="74">
        <f>G98+J98</f>
        <v>3.7751096</v>
      </c>
      <c r="S97" s="241">
        <f>R97+R98</f>
        <v>5.3638892624000007</v>
      </c>
      <c r="T97" s="243">
        <f>E97*S97</f>
        <v>10.727778524800001</v>
      </c>
      <c r="V97" s="220">
        <f t="shared" si="4"/>
        <v>7.0294471453245393</v>
      </c>
      <c r="W97" s="222">
        <f t="shared" si="5"/>
        <v>14.058894290649079</v>
      </c>
    </row>
    <row r="98" spans="1:24" ht="12.75" customHeight="1" x14ac:dyDescent="0.2">
      <c r="A98" s="75"/>
      <c r="B98" s="62"/>
      <c r="C98" s="252"/>
      <c r="E98" s="135"/>
      <c r="G98" s="76">
        <f>G97*$J$12/1000</f>
        <v>2.1434763999999999</v>
      </c>
      <c r="I98" s="66"/>
      <c r="J98" s="76">
        <f>J97*$Q$12/1000</f>
        <v>1.6316332</v>
      </c>
      <c r="K98" s="67"/>
      <c r="L98" s="129" t="s">
        <v>112</v>
      </c>
      <c r="M98" s="130" t="s">
        <v>32</v>
      </c>
      <c r="N98" s="131">
        <v>0.4</v>
      </c>
      <c r="O98" s="131">
        <f>E97*N98</f>
        <v>0.8</v>
      </c>
      <c r="P98" s="133">
        <v>3.48</v>
      </c>
      <c r="Q98" s="134">
        <f>N98*P98*$N$10</f>
        <v>1.5887796624000006</v>
      </c>
      <c r="R98" s="135">
        <f>SUM(Q98:Q98)</f>
        <v>1.5887796624000006</v>
      </c>
      <c r="S98" s="242"/>
      <c r="T98" s="244"/>
      <c r="V98" s="220">
        <f t="shared" si="4"/>
        <v>0</v>
      </c>
      <c r="W98" s="222">
        <f t="shared" si="5"/>
        <v>0</v>
      </c>
    </row>
    <row r="99" spans="1:24" ht="12.75" customHeight="1" x14ac:dyDescent="0.2">
      <c r="A99" s="84"/>
      <c r="B99" s="85"/>
      <c r="C99" s="86"/>
      <c r="D99" s="87"/>
      <c r="E99" s="88"/>
      <c r="F99" s="89"/>
      <c r="G99" s="90"/>
      <c r="H99" s="89"/>
      <c r="I99" s="91"/>
      <c r="J99" s="90"/>
      <c r="K99" s="92"/>
      <c r="Q99" s="81"/>
      <c r="R99" s="135"/>
      <c r="S99" s="135"/>
      <c r="T99" s="82"/>
      <c r="V99" s="221"/>
      <c r="W99" s="82"/>
    </row>
    <row r="100" spans="1:24" ht="12.75" customHeight="1" x14ac:dyDescent="0.2">
      <c r="A100" s="169"/>
      <c r="B100" s="170"/>
      <c r="C100" s="171" t="s">
        <v>28</v>
      </c>
      <c r="D100" s="172"/>
      <c r="E100" s="173"/>
      <c r="F100" s="174"/>
      <c r="G100" s="175"/>
      <c r="H100" s="174"/>
      <c r="I100" s="174"/>
      <c r="J100" s="175"/>
      <c r="K100" s="174"/>
      <c r="L100" s="176"/>
      <c r="M100" s="177"/>
      <c r="N100" s="178"/>
      <c r="O100" s="179"/>
      <c r="P100" s="174"/>
      <c r="Q100" s="175"/>
      <c r="R100" s="179"/>
      <c r="S100" s="179"/>
      <c r="T100" s="180">
        <f>SUM(T19:T99)</f>
        <v>3699.1868043455511</v>
      </c>
      <c r="V100" s="179"/>
      <c r="W100" s="180">
        <f>SUM(W19:W99)</f>
        <v>4847.8327664419803</v>
      </c>
    </row>
    <row r="101" spans="1:24" ht="12.75" customHeight="1" x14ac:dyDescent="0.2"/>
    <row r="102" spans="1:24" ht="1.5" customHeight="1" x14ac:dyDescent="0.2"/>
    <row r="103" spans="1:24" ht="12.75" hidden="1" customHeight="1" x14ac:dyDescent="0.2"/>
    <row r="104" spans="1:24" ht="12.75" hidden="1" customHeight="1" x14ac:dyDescent="0.2">
      <c r="L104" s="77" t="s">
        <v>36</v>
      </c>
      <c r="P104" s="64" t="s">
        <v>139</v>
      </c>
    </row>
    <row r="105" spans="1:24" ht="12.75" hidden="1" customHeight="1" x14ac:dyDescent="0.2"/>
    <row r="106" spans="1:24" ht="12.75" hidden="1" customHeight="1" x14ac:dyDescent="0.2"/>
    <row r="107" spans="1:24" s="3" customFormat="1" hidden="1" x14ac:dyDescent="0.2">
      <c r="E107" s="103" t="s">
        <v>118</v>
      </c>
      <c r="F107" s="103"/>
      <c r="G107" s="104"/>
      <c r="H107" s="104"/>
      <c r="I107" s="104"/>
      <c r="J107" s="104"/>
      <c r="K107" s="104"/>
      <c r="L107" s="104"/>
      <c r="M107" s="105" t="s">
        <v>56</v>
      </c>
      <c r="N107" s="4"/>
      <c r="O107" s="4"/>
      <c r="X107" s="106"/>
    </row>
    <row r="108" spans="1:24" s="1" customFormat="1" ht="12.75" hidden="1" x14ac:dyDescent="0.2">
      <c r="U108" s="107"/>
      <c r="X108" s="108"/>
    </row>
    <row r="109" spans="1:24" s="1" customFormat="1" ht="14.25" customHeight="1" x14ac:dyDescent="0.2">
      <c r="B109" s="237" t="s">
        <v>117</v>
      </c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  <c r="R109" s="237"/>
      <c r="S109" s="237"/>
      <c r="T109" s="237"/>
      <c r="U109" s="237"/>
      <c r="V109" s="237"/>
      <c r="X109" s="108"/>
    </row>
    <row r="110" spans="1:24" s="1" customFormat="1" ht="1.5" customHeight="1" thickBot="1" x14ac:dyDescent="0.25">
      <c r="E110" s="304" t="s">
        <v>0</v>
      </c>
      <c r="F110" s="304"/>
      <c r="G110" s="304"/>
      <c r="H110" s="304"/>
      <c r="I110" s="304"/>
      <c r="J110" s="304"/>
      <c r="K110" s="304"/>
      <c r="L110" s="304"/>
      <c r="M110" s="304"/>
      <c r="N110" s="304"/>
      <c r="O110" s="262"/>
      <c r="P110" s="262"/>
      <c r="Q110" s="262"/>
      <c r="R110" s="262"/>
      <c r="X110" s="108"/>
    </row>
    <row r="111" spans="1:24" s="1" customFormat="1" ht="31.5" hidden="1" customHeight="1" thickBot="1" x14ac:dyDescent="0.25">
      <c r="C111" s="109" t="s">
        <v>1</v>
      </c>
      <c r="D111" s="236" t="s">
        <v>137</v>
      </c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  <c r="S111" s="236"/>
      <c r="U111" s="107"/>
      <c r="V111" s="108"/>
      <c r="X111" s="108"/>
    </row>
    <row r="112" spans="1:24" s="1" customFormat="1" ht="13.5" hidden="1" thickBot="1" x14ac:dyDescent="0.25">
      <c r="X112" s="108"/>
    </row>
    <row r="113" spans="1:24" s="1" customFormat="1" ht="13.5" hidden="1" thickBot="1" x14ac:dyDescent="0.25">
      <c r="C113" s="5"/>
      <c r="D113" s="5"/>
      <c r="E113" s="100"/>
      <c r="R113" s="6"/>
      <c r="X113" s="108"/>
    </row>
    <row r="114" spans="1:24" s="1" customFormat="1" ht="13.5" hidden="1" thickBot="1" x14ac:dyDescent="0.25">
      <c r="A114" s="305" t="s">
        <v>57</v>
      </c>
      <c r="B114" s="305"/>
      <c r="O114" s="101" t="s">
        <v>4</v>
      </c>
      <c r="P114" s="306" t="e">
        <f>#REF!</f>
        <v>#REF!</v>
      </c>
      <c r="Q114" s="273"/>
      <c r="R114" s="273"/>
      <c r="S114" s="7" t="s">
        <v>7</v>
      </c>
      <c r="V114" s="7" t="s">
        <v>7</v>
      </c>
      <c r="X114" s="108"/>
    </row>
    <row r="115" spans="1:24" s="1" customFormat="1" ht="15.75" hidden="1" thickBot="1" x14ac:dyDescent="0.25">
      <c r="A115" s="109"/>
      <c r="B115" s="109"/>
      <c r="C115" s="8"/>
      <c r="D115" s="8"/>
      <c r="E115" s="307"/>
      <c r="F115" s="307"/>
      <c r="G115" s="307"/>
      <c r="N115" s="9"/>
      <c r="P115" s="110"/>
      <c r="Q115" s="111"/>
      <c r="R115" s="111"/>
      <c r="T115" s="7"/>
      <c r="W115" s="7"/>
      <c r="X115" s="108"/>
    </row>
    <row r="116" spans="1:24" s="1" customFormat="1" hidden="1" thickBot="1" x14ac:dyDescent="0.25">
      <c r="A116" s="109" t="s">
        <v>2</v>
      </c>
      <c r="B116" s="109"/>
      <c r="C116" s="109"/>
      <c r="D116" s="272">
        <v>187122</v>
      </c>
      <c r="E116" s="273"/>
      <c r="F116" s="273"/>
      <c r="G116" s="10" t="s">
        <v>3</v>
      </c>
      <c r="J116" s="10"/>
      <c r="K116" s="10"/>
      <c r="L116" s="10"/>
      <c r="M116" s="11" t="s">
        <v>22</v>
      </c>
      <c r="N116" s="274">
        <f>1.02*1.05*1.0657</f>
        <v>1.1413647000000002</v>
      </c>
      <c r="O116" s="275"/>
      <c r="P116" s="275"/>
      <c r="R116" s="6"/>
      <c r="X116" s="108"/>
    </row>
    <row r="117" spans="1:24" s="1" customFormat="1" ht="13.5" hidden="1" thickBot="1" x14ac:dyDescent="0.25">
      <c r="A117" s="109"/>
      <c r="B117" s="109"/>
      <c r="C117" s="109"/>
      <c r="D117" s="109"/>
      <c r="E117" s="12"/>
      <c r="F117" s="12"/>
      <c r="G117" s="10"/>
      <c r="J117" s="10"/>
      <c r="K117" s="10"/>
      <c r="L117" s="10"/>
      <c r="R117" s="6"/>
      <c r="X117" s="108"/>
    </row>
    <row r="118" spans="1:24" s="1" customFormat="1" ht="13.5" hidden="1" thickBot="1" x14ac:dyDescent="0.25">
      <c r="A118" s="109" t="s">
        <v>23</v>
      </c>
      <c r="B118" s="112"/>
      <c r="C118" s="112"/>
      <c r="D118" s="112"/>
      <c r="E118" s="112"/>
      <c r="F118" s="109"/>
      <c r="G118" s="101" t="s">
        <v>24</v>
      </c>
      <c r="H118" s="109"/>
      <c r="I118" s="13"/>
      <c r="J118" s="276">
        <v>1728.61</v>
      </c>
      <c r="K118" s="277"/>
      <c r="L118" s="277"/>
      <c r="M118" s="14"/>
      <c r="N118" s="101"/>
      <c r="O118" s="101"/>
      <c r="P118" s="101" t="s">
        <v>25</v>
      </c>
      <c r="Q118" s="276">
        <v>2765.48</v>
      </c>
      <c r="R118" s="277"/>
      <c r="S118" s="277"/>
      <c r="T118" s="13"/>
      <c r="V118" s="108"/>
      <c r="W118" s="13"/>
      <c r="X118" s="108"/>
    </row>
    <row r="119" spans="1:24" s="2" customFormat="1" ht="13.5" hidden="1" thickBot="1" x14ac:dyDescent="0.25">
      <c r="R119" s="15"/>
      <c r="X119" s="102"/>
    </row>
    <row r="120" spans="1:24" s="113" customFormat="1" ht="18" customHeight="1" thickTop="1" x14ac:dyDescent="0.15">
      <c r="A120" s="293" t="s">
        <v>16</v>
      </c>
      <c r="B120" s="296" t="s">
        <v>5</v>
      </c>
      <c r="C120" s="299" t="s">
        <v>6</v>
      </c>
      <c r="D120" s="245" t="s">
        <v>8</v>
      </c>
      <c r="E120" s="245" t="s">
        <v>9</v>
      </c>
      <c r="F120" s="259" t="s">
        <v>17</v>
      </c>
      <c r="G120" s="278"/>
      <c r="H120" s="278"/>
      <c r="I120" s="259" t="s">
        <v>20</v>
      </c>
      <c r="J120" s="283"/>
      <c r="K120" s="284"/>
      <c r="L120" s="291" t="s">
        <v>11</v>
      </c>
      <c r="M120" s="292"/>
      <c r="N120" s="292"/>
      <c r="O120" s="292"/>
      <c r="P120" s="292"/>
      <c r="Q120" s="292"/>
      <c r="R120" s="259" t="s">
        <v>18</v>
      </c>
      <c r="S120" s="245" t="s">
        <v>12</v>
      </c>
      <c r="T120" s="248" t="s">
        <v>13</v>
      </c>
      <c r="V120" s="245" t="s">
        <v>12</v>
      </c>
      <c r="W120" s="248" t="s">
        <v>13</v>
      </c>
    </row>
    <row r="121" spans="1:24" s="113" customFormat="1" ht="22.5" customHeight="1" x14ac:dyDescent="0.15">
      <c r="A121" s="294"/>
      <c r="B121" s="297"/>
      <c r="C121" s="300"/>
      <c r="D121" s="302"/>
      <c r="E121" s="302"/>
      <c r="F121" s="279"/>
      <c r="G121" s="280"/>
      <c r="H121" s="280"/>
      <c r="I121" s="285"/>
      <c r="J121" s="286"/>
      <c r="K121" s="287"/>
      <c r="L121" s="262" t="s">
        <v>10</v>
      </c>
      <c r="M121" s="265" t="s">
        <v>8</v>
      </c>
      <c r="N121" s="267" t="s">
        <v>21</v>
      </c>
      <c r="O121" s="267" t="s">
        <v>14</v>
      </c>
      <c r="P121" s="267" t="s">
        <v>15</v>
      </c>
      <c r="Q121" s="267" t="s">
        <v>19</v>
      </c>
      <c r="R121" s="260"/>
      <c r="S121" s="246"/>
      <c r="T121" s="249"/>
      <c r="V121" s="246"/>
      <c r="W121" s="249"/>
    </row>
    <row r="122" spans="1:24" s="113" customFormat="1" ht="22.5" customHeight="1" x14ac:dyDescent="0.15">
      <c r="A122" s="294"/>
      <c r="B122" s="297"/>
      <c r="C122" s="300"/>
      <c r="D122" s="302"/>
      <c r="E122" s="302"/>
      <c r="F122" s="279"/>
      <c r="G122" s="280"/>
      <c r="H122" s="280"/>
      <c r="I122" s="285"/>
      <c r="J122" s="286"/>
      <c r="K122" s="287"/>
      <c r="L122" s="263"/>
      <c r="M122" s="266"/>
      <c r="N122" s="246"/>
      <c r="O122" s="246"/>
      <c r="P122" s="268"/>
      <c r="Q122" s="270"/>
      <c r="R122" s="260"/>
      <c r="S122" s="246"/>
      <c r="T122" s="249"/>
      <c r="V122" s="246"/>
      <c r="W122" s="249"/>
    </row>
    <row r="123" spans="1:24" s="113" customFormat="1" ht="22.5" customHeight="1" x14ac:dyDescent="0.15">
      <c r="A123" s="294"/>
      <c r="B123" s="297"/>
      <c r="C123" s="300"/>
      <c r="D123" s="302"/>
      <c r="E123" s="302"/>
      <c r="F123" s="279"/>
      <c r="G123" s="280"/>
      <c r="H123" s="280"/>
      <c r="I123" s="285"/>
      <c r="J123" s="286"/>
      <c r="K123" s="287"/>
      <c r="L123" s="263"/>
      <c r="M123" s="266"/>
      <c r="N123" s="246"/>
      <c r="O123" s="246"/>
      <c r="P123" s="268"/>
      <c r="Q123" s="270"/>
      <c r="R123" s="260"/>
      <c r="S123" s="246"/>
      <c r="T123" s="249"/>
      <c r="V123" s="246"/>
      <c r="W123" s="249"/>
    </row>
    <row r="124" spans="1:24" s="113" customFormat="1" ht="22.5" customHeight="1" x14ac:dyDescent="0.15">
      <c r="A124" s="295"/>
      <c r="B124" s="298"/>
      <c r="C124" s="301"/>
      <c r="D124" s="303"/>
      <c r="E124" s="303"/>
      <c r="F124" s="281"/>
      <c r="G124" s="282"/>
      <c r="H124" s="282"/>
      <c r="I124" s="288"/>
      <c r="J124" s="289"/>
      <c r="K124" s="290"/>
      <c r="L124" s="264"/>
      <c r="M124" s="266"/>
      <c r="N124" s="247"/>
      <c r="O124" s="247"/>
      <c r="P124" s="269"/>
      <c r="Q124" s="271"/>
      <c r="R124" s="261"/>
      <c r="S124" s="247"/>
      <c r="T124" s="250"/>
      <c r="V124" s="247"/>
      <c r="W124" s="250"/>
    </row>
    <row r="125" spans="1:24" ht="12.75" customHeight="1" x14ac:dyDescent="0.2">
      <c r="A125" s="94">
        <v>1</v>
      </c>
      <c r="B125" s="114" t="s">
        <v>40</v>
      </c>
      <c r="C125" s="251" t="s">
        <v>123</v>
      </c>
      <c r="D125" s="115" t="s">
        <v>39</v>
      </c>
      <c r="E125" s="127">
        <f>450/1000</f>
        <v>0.45</v>
      </c>
      <c r="F125" s="116"/>
      <c r="G125" s="117">
        <v>6.77</v>
      </c>
      <c r="H125" s="116"/>
      <c r="I125" s="98"/>
      <c r="J125" s="76">
        <v>164.23</v>
      </c>
      <c r="K125" s="99"/>
      <c r="L125" s="68"/>
      <c r="M125" s="69"/>
      <c r="N125" s="70"/>
      <c r="O125" s="70"/>
      <c r="P125" s="72"/>
      <c r="Q125" s="73"/>
      <c r="R125" s="74">
        <f>G126+J126</f>
        <v>465.87747009999998</v>
      </c>
      <c r="S125" s="127">
        <f>R125+R126</f>
        <v>465.87747009999998</v>
      </c>
      <c r="T125" s="128">
        <f>E125*S125</f>
        <v>209.644861545</v>
      </c>
      <c r="V125" s="220">
        <f t="shared" ref="V125:V188" si="6">$V$11*S125</f>
        <v>610.53852756090828</v>
      </c>
      <c r="W125" s="222">
        <f t="shared" ref="W125:W188" si="7">E125*V125</f>
        <v>274.74233740240874</v>
      </c>
    </row>
    <row r="126" spans="1:24" ht="12.75" customHeight="1" x14ac:dyDescent="0.2">
      <c r="A126" s="75"/>
      <c r="B126" s="114" t="s">
        <v>41</v>
      </c>
      <c r="C126" s="252"/>
      <c r="D126" s="115"/>
      <c r="E126" s="135"/>
      <c r="F126" s="116"/>
      <c r="G126" s="76">
        <f>G125*$J$118/1000</f>
        <v>11.702689699999999</v>
      </c>
      <c r="H126" s="116"/>
      <c r="I126" s="66"/>
      <c r="J126" s="76">
        <f>J125*$Q$118/1000</f>
        <v>454.17478039999997</v>
      </c>
      <c r="K126" s="67"/>
      <c r="L126" s="120"/>
      <c r="M126" s="121"/>
      <c r="N126" s="122"/>
      <c r="O126" s="122"/>
      <c r="P126" s="116"/>
      <c r="Q126" s="81"/>
      <c r="R126" s="135"/>
      <c r="S126" s="135"/>
      <c r="T126" s="82"/>
      <c r="V126" s="220">
        <f t="shared" si="6"/>
        <v>0</v>
      </c>
      <c r="W126" s="222">
        <f t="shared" si="7"/>
        <v>0</v>
      </c>
    </row>
    <row r="127" spans="1:24" ht="12.75" customHeight="1" x14ac:dyDescent="0.2">
      <c r="A127" s="75"/>
      <c r="B127" s="118"/>
      <c r="C127" s="252"/>
      <c r="D127" s="115"/>
      <c r="E127" s="135"/>
      <c r="F127" s="116"/>
      <c r="G127" s="117"/>
      <c r="H127" s="116"/>
      <c r="I127" s="66"/>
      <c r="K127" s="67"/>
      <c r="L127" s="120"/>
      <c r="M127" s="121"/>
      <c r="N127" s="122"/>
      <c r="O127" s="122"/>
      <c r="P127" s="116"/>
      <c r="Q127" s="81"/>
      <c r="R127" s="135"/>
      <c r="S127" s="135"/>
      <c r="T127" s="82"/>
      <c r="V127" s="220">
        <f t="shared" si="6"/>
        <v>0</v>
      </c>
      <c r="W127" s="222">
        <f t="shared" si="7"/>
        <v>0</v>
      </c>
    </row>
    <row r="128" spans="1:24" ht="12.75" customHeight="1" x14ac:dyDescent="0.2">
      <c r="A128" s="84"/>
      <c r="B128" s="85"/>
      <c r="C128" s="86"/>
      <c r="D128" s="87"/>
      <c r="E128" s="88"/>
      <c r="F128" s="89"/>
      <c r="G128" s="90"/>
      <c r="H128" s="89"/>
      <c r="I128" s="91"/>
      <c r="J128" s="90"/>
      <c r="K128" s="92"/>
      <c r="O128" s="79"/>
      <c r="Q128" s="81"/>
      <c r="R128" s="135"/>
      <c r="S128" s="135"/>
      <c r="T128" s="82"/>
      <c r="V128" s="220">
        <f t="shared" si="6"/>
        <v>0</v>
      </c>
      <c r="W128" s="222">
        <f t="shared" si="7"/>
        <v>0</v>
      </c>
    </row>
    <row r="129" spans="1:23" ht="12.75" customHeight="1" x14ac:dyDescent="0.2">
      <c r="A129" s="61">
        <v>2</v>
      </c>
      <c r="B129" s="114" t="s">
        <v>58</v>
      </c>
      <c r="C129" s="251" t="s">
        <v>124</v>
      </c>
      <c r="D129" s="115" t="s">
        <v>39</v>
      </c>
      <c r="E129" s="135">
        <f>115/1000</f>
        <v>0.115</v>
      </c>
      <c r="F129" s="116"/>
      <c r="G129" s="117">
        <v>8.5</v>
      </c>
      <c r="H129" s="116"/>
      <c r="I129" s="66"/>
      <c r="J129" s="65">
        <v>206.5</v>
      </c>
      <c r="K129" s="67"/>
      <c r="L129" s="68"/>
      <c r="M129" s="69"/>
      <c r="N129" s="70"/>
      <c r="O129" s="70"/>
      <c r="P129" s="72"/>
      <c r="Q129" s="73"/>
      <c r="R129" s="74">
        <f>G130+J130</f>
        <v>585.76480499999991</v>
      </c>
      <c r="S129" s="127">
        <f>R129+R130</f>
        <v>585.76480499999991</v>
      </c>
      <c r="T129" s="128">
        <f>E129*S129</f>
        <v>67.362952574999994</v>
      </c>
      <c r="V129" s="220">
        <f t="shared" si="6"/>
        <v>767.65245047144549</v>
      </c>
      <c r="W129" s="222">
        <f t="shared" si="7"/>
        <v>88.280031804216236</v>
      </c>
    </row>
    <row r="130" spans="1:23" ht="12.75" customHeight="1" x14ac:dyDescent="0.2">
      <c r="A130" s="75"/>
      <c r="B130" s="114" t="s">
        <v>59</v>
      </c>
      <c r="C130" s="252"/>
      <c r="D130" s="115"/>
      <c r="E130" s="135"/>
      <c r="F130" s="116"/>
      <c r="G130" s="76">
        <f>G129*$J$118/1000</f>
        <v>14.693185</v>
      </c>
      <c r="H130" s="116"/>
      <c r="I130" s="66"/>
      <c r="J130" s="76">
        <f>J129*$Q$118/1000</f>
        <v>571.07161999999994</v>
      </c>
      <c r="K130" s="67"/>
      <c r="L130" s="120"/>
      <c r="M130" s="121"/>
      <c r="N130" s="122"/>
      <c r="O130" s="122"/>
      <c r="P130" s="116"/>
      <c r="Q130" s="81"/>
      <c r="R130" s="135"/>
      <c r="S130" s="135"/>
      <c r="T130" s="82"/>
      <c r="V130" s="220">
        <f t="shared" si="6"/>
        <v>0</v>
      </c>
      <c r="W130" s="222">
        <f t="shared" si="7"/>
        <v>0</v>
      </c>
    </row>
    <row r="131" spans="1:23" ht="12.75" customHeight="1" x14ac:dyDescent="0.2">
      <c r="A131" s="75"/>
      <c r="B131" s="118"/>
      <c r="C131" s="252"/>
      <c r="D131" s="115"/>
      <c r="E131" s="135"/>
      <c r="F131" s="116"/>
      <c r="G131" s="117"/>
      <c r="H131" s="116"/>
      <c r="I131" s="66"/>
      <c r="K131" s="67"/>
      <c r="L131" s="120"/>
      <c r="M131" s="121"/>
      <c r="N131" s="122"/>
      <c r="O131" s="122"/>
      <c r="P131" s="116"/>
      <c r="Q131" s="81"/>
      <c r="R131" s="135"/>
      <c r="S131" s="135"/>
      <c r="T131" s="82"/>
      <c r="V131" s="220">
        <f t="shared" si="6"/>
        <v>0</v>
      </c>
      <c r="W131" s="222">
        <f t="shared" si="7"/>
        <v>0</v>
      </c>
    </row>
    <row r="132" spans="1:23" ht="21.6" customHeight="1" x14ac:dyDescent="0.2">
      <c r="A132" s="84"/>
      <c r="B132" s="85"/>
      <c r="C132" s="86"/>
      <c r="D132" s="87"/>
      <c r="E132" s="88"/>
      <c r="F132" s="89"/>
      <c r="G132" s="90"/>
      <c r="H132" s="89"/>
      <c r="I132" s="91"/>
      <c r="J132" s="90"/>
      <c r="K132" s="92"/>
      <c r="O132" s="79"/>
      <c r="Q132" s="81"/>
      <c r="R132" s="135"/>
      <c r="S132" s="135"/>
      <c r="T132" s="82"/>
      <c r="V132" s="220">
        <f t="shared" si="6"/>
        <v>0</v>
      </c>
      <c r="W132" s="222">
        <f t="shared" si="7"/>
        <v>0</v>
      </c>
    </row>
    <row r="133" spans="1:23" ht="12.75" customHeight="1" x14ac:dyDescent="0.2">
      <c r="A133" s="94">
        <v>3</v>
      </c>
      <c r="B133" s="95" t="s">
        <v>42</v>
      </c>
      <c r="C133" s="251" t="s">
        <v>86</v>
      </c>
      <c r="D133" s="96" t="s">
        <v>26</v>
      </c>
      <c r="E133" s="127">
        <v>36</v>
      </c>
      <c r="F133" s="97"/>
      <c r="G133" s="76">
        <v>0.89</v>
      </c>
      <c r="H133" s="97"/>
      <c r="I133" s="98"/>
      <c r="J133" s="76">
        <v>0</v>
      </c>
      <c r="K133" s="99"/>
      <c r="L133" s="123"/>
      <c r="M133" s="124"/>
      <c r="N133" s="125"/>
      <c r="O133" s="125"/>
      <c r="P133" s="97"/>
      <c r="Q133" s="126"/>
      <c r="R133" s="74">
        <f>G134+J134</f>
        <v>1.5384629000000001</v>
      </c>
      <c r="S133" s="241">
        <f>R133+R134</f>
        <v>4.0494652400000009</v>
      </c>
      <c r="T133" s="243">
        <f>E133*S133</f>
        <v>145.78074864000004</v>
      </c>
      <c r="V133" s="220">
        <f t="shared" si="6"/>
        <v>5.3068772450146451</v>
      </c>
      <c r="W133" s="222">
        <f t="shared" si="7"/>
        <v>191.04758082052723</v>
      </c>
    </row>
    <row r="134" spans="1:23" ht="12.75" customHeight="1" x14ac:dyDescent="0.2">
      <c r="A134" s="75"/>
      <c r="B134" s="62" t="s">
        <v>43</v>
      </c>
      <c r="C134" s="252"/>
      <c r="E134" s="135"/>
      <c r="G134" s="76">
        <f>G133*$J$118/1000</f>
        <v>1.5384629000000001</v>
      </c>
      <c r="I134" s="66"/>
      <c r="J134" s="76">
        <f>J133*$Q$118/1000</f>
        <v>0</v>
      </c>
      <c r="K134" s="67"/>
      <c r="L134" s="129" t="s">
        <v>38</v>
      </c>
      <c r="M134" s="130" t="s">
        <v>26</v>
      </c>
      <c r="N134" s="131">
        <v>1.1000000000000001</v>
      </c>
      <c r="O134" s="132">
        <f>E133*N134</f>
        <v>39.6</v>
      </c>
      <c r="P134" s="133">
        <v>2</v>
      </c>
      <c r="Q134" s="134">
        <f>N134*P134*$N$116</f>
        <v>2.5110023400000006</v>
      </c>
      <c r="R134" s="135">
        <f>SUM(Q134:Q134)</f>
        <v>2.5110023400000006</v>
      </c>
      <c r="S134" s="242"/>
      <c r="T134" s="244"/>
      <c r="V134" s="220">
        <f t="shared" si="6"/>
        <v>0</v>
      </c>
      <c r="W134" s="222">
        <f t="shared" si="7"/>
        <v>0</v>
      </c>
    </row>
    <row r="135" spans="1:23" ht="12.75" customHeight="1" x14ac:dyDescent="0.2">
      <c r="A135" s="75"/>
      <c r="C135" s="252"/>
      <c r="E135" s="135"/>
      <c r="I135" s="66"/>
      <c r="K135" s="67"/>
      <c r="O135" s="79"/>
      <c r="Q135" s="81"/>
      <c r="R135" s="135"/>
      <c r="S135" s="135"/>
      <c r="T135" s="82"/>
      <c r="V135" s="220">
        <f t="shared" si="6"/>
        <v>0</v>
      </c>
      <c r="W135" s="222">
        <f t="shared" si="7"/>
        <v>0</v>
      </c>
    </row>
    <row r="136" spans="1:23" ht="12.75" customHeight="1" x14ac:dyDescent="0.2">
      <c r="A136" s="75"/>
      <c r="C136" s="252"/>
      <c r="E136" s="135"/>
      <c r="I136" s="66"/>
      <c r="K136" s="67"/>
      <c r="O136" s="79"/>
      <c r="Q136" s="81"/>
      <c r="R136" s="135"/>
      <c r="S136" s="135"/>
      <c r="T136" s="82"/>
      <c r="V136" s="220">
        <f t="shared" si="6"/>
        <v>0</v>
      </c>
      <c r="W136" s="222">
        <f t="shared" si="7"/>
        <v>0</v>
      </c>
    </row>
    <row r="137" spans="1:23" ht="24.6" customHeight="1" x14ac:dyDescent="0.2">
      <c r="A137" s="84"/>
      <c r="B137" s="85"/>
      <c r="C137" s="86"/>
      <c r="D137" s="87"/>
      <c r="E137" s="88"/>
      <c r="F137" s="89"/>
      <c r="G137" s="90"/>
      <c r="H137" s="89"/>
      <c r="I137" s="91"/>
      <c r="J137" s="90"/>
      <c r="K137" s="92"/>
      <c r="L137" s="136"/>
      <c r="M137" s="137"/>
      <c r="N137" s="138"/>
      <c r="O137" s="138"/>
      <c r="P137" s="89"/>
      <c r="Q137" s="139"/>
      <c r="R137" s="88"/>
      <c r="S137" s="88"/>
      <c r="T137" s="140"/>
      <c r="V137" s="220">
        <f t="shared" si="6"/>
        <v>0</v>
      </c>
      <c r="W137" s="222">
        <f t="shared" si="7"/>
        <v>0</v>
      </c>
    </row>
    <row r="138" spans="1:23" ht="12.75" customHeight="1" x14ac:dyDescent="0.2">
      <c r="A138" s="61">
        <v>4</v>
      </c>
      <c r="B138" s="114" t="s">
        <v>42</v>
      </c>
      <c r="C138" s="251" t="s">
        <v>64</v>
      </c>
      <c r="D138" s="115" t="s">
        <v>26</v>
      </c>
      <c r="E138" s="135">
        <v>108</v>
      </c>
      <c r="F138" s="116"/>
      <c r="G138" s="117">
        <v>0.89</v>
      </c>
      <c r="H138" s="116"/>
      <c r="I138" s="66"/>
      <c r="J138" s="65">
        <v>0</v>
      </c>
      <c r="K138" s="67"/>
      <c r="L138" s="123"/>
      <c r="M138" s="124"/>
      <c r="N138" s="125"/>
      <c r="O138" s="125"/>
      <c r="P138" s="97"/>
      <c r="Q138" s="126"/>
      <c r="R138" s="74">
        <f>G139+J139</f>
        <v>1.5384629000000001</v>
      </c>
      <c r="S138" s="241">
        <f>R138+R139</f>
        <v>4.0494652400000009</v>
      </c>
      <c r="T138" s="243">
        <f>E138*S138</f>
        <v>437.3422459200001</v>
      </c>
      <c r="V138" s="220">
        <f t="shared" si="6"/>
        <v>5.3068772450146451</v>
      </c>
      <c r="W138" s="222">
        <f t="shared" si="7"/>
        <v>573.14274246158163</v>
      </c>
    </row>
    <row r="139" spans="1:23" ht="12.75" customHeight="1" x14ac:dyDescent="0.2">
      <c r="A139" s="75"/>
      <c r="B139" s="114" t="s">
        <v>43</v>
      </c>
      <c r="C139" s="252"/>
      <c r="D139" s="115"/>
      <c r="E139" s="135"/>
      <c r="F139" s="116"/>
      <c r="G139" s="76">
        <f>G138*$J$118/1000</f>
        <v>1.5384629000000001</v>
      </c>
      <c r="H139" s="116"/>
      <c r="I139" s="66"/>
      <c r="J139" s="76">
        <f>J138*$Q$118/1000</f>
        <v>0</v>
      </c>
      <c r="K139" s="67"/>
      <c r="L139" s="129" t="s">
        <v>38</v>
      </c>
      <c r="M139" s="130" t="s">
        <v>26</v>
      </c>
      <c r="N139" s="131">
        <v>1.1000000000000001</v>
      </c>
      <c r="O139" s="132">
        <f>E138*N139</f>
        <v>118.80000000000001</v>
      </c>
      <c r="P139" s="133">
        <v>2</v>
      </c>
      <c r="Q139" s="134">
        <f>N139*P139*$N$116</f>
        <v>2.5110023400000006</v>
      </c>
      <c r="R139" s="135">
        <f>SUM(Q139:Q139)</f>
        <v>2.5110023400000006</v>
      </c>
      <c r="S139" s="242"/>
      <c r="T139" s="244"/>
      <c r="V139" s="220">
        <f t="shared" si="6"/>
        <v>0</v>
      </c>
      <c r="W139" s="222">
        <f t="shared" si="7"/>
        <v>0</v>
      </c>
    </row>
    <row r="140" spans="1:23" ht="12.75" customHeight="1" x14ac:dyDescent="0.2">
      <c r="A140" s="75"/>
      <c r="B140" s="118"/>
      <c r="C140" s="252"/>
      <c r="D140" s="115"/>
      <c r="E140" s="135"/>
      <c r="F140" s="116"/>
      <c r="G140" s="117"/>
      <c r="H140" s="116"/>
      <c r="I140" s="66"/>
      <c r="K140" s="67"/>
      <c r="L140" s="120"/>
      <c r="M140" s="121"/>
      <c r="N140" s="122"/>
      <c r="O140" s="122"/>
      <c r="P140" s="116"/>
      <c r="Q140" s="81"/>
      <c r="R140" s="135"/>
      <c r="S140" s="135"/>
      <c r="T140" s="82"/>
      <c r="V140" s="220">
        <f t="shared" si="6"/>
        <v>0</v>
      </c>
      <c r="W140" s="222">
        <f t="shared" si="7"/>
        <v>0</v>
      </c>
    </row>
    <row r="141" spans="1:23" ht="12.75" customHeight="1" x14ac:dyDescent="0.2">
      <c r="A141" s="84"/>
      <c r="B141" s="85"/>
      <c r="C141" s="86"/>
      <c r="D141" s="87"/>
      <c r="E141" s="88"/>
      <c r="F141" s="89"/>
      <c r="G141" s="90"/>
      <c r="H141" s="89"/>
      <c r="I141" s="91"/>
      <c r="J141" s="90"/>
      <c r="K141" s="92"/>
      <c r="O141" s="79"/>
      <c r="Q141" s="81"/>
      <c r="R141" s="135"/>
      <c r="S141" s="135"/>
      <c r="T141" s="82"/>
      <c r="V141" s="220">
        <f t="shared" si="6"/>
        <v>0</v>
      </c>
      <c r="W141" s="222">
        <f t="shared" si="7"/>
        <v>0</v>
      </c>
    </row>
    <row r="142" spans="1:23" ht="12.75" customHeight="1" x14ac:dyDescent="0.2">
      <c r="A142" s="61">
        <v>5</v>
      </c>
      <c r="B142" s="114" t="s">
        <v>114</v>
      </c>
      <c r="C142" s="251" t="s">
        <v>145</v>
      </c>
      <c r="D142" s="115" t="s">
        <v>32</v>
      </c>
      <c r="E142" s="135">
        <v>593</v>
      </c>
      <c r="F142" s="116"/>
      <c r="G142" s="117">
        <v>7.0000000000000007E-2</v>
      </c>
      <c r="H142" s="116"/>
      <c r="I142" s="66"/>
      <c r="J142" s="65">
        <v>7.0000000000000007E-2</v>
      </c>
      <c r="K142" s="67"/>
      <c r="L142" s="123"/>
      <c r="M142" s="124"/>
      <c r="N142" s="125"/>
      <c r="O142" s="125"/>
      <c r="P142" s="97"/>
      <c r="Q142" s="126"/>
      <c r="R142" s="74">
        <f>G143+J143</f>
        <v>0.31458630000000004</v>
      </c>
      <c r="S142" s="241">
        <f>R142+R143</f>
        <v>4.2899595501000007</v>
      </c>
      <c r="T142" s="243">
        <f>E142*S142</f>
        <v>2543.9460132093004</v>
      </c>
      <c r="V142" s="220">
        <f t="shared" si="6"/>
        <v>5.6220481888761578</v>
      </c>
      <c r="W142" s="222">
        <f t="shared" si="7"/>
        <v>3333.8745760035617</v>
      </c>
    </row>
    <row r="143" spans="1:23" ht="12.75" customHeight="1" x14ac:dyDescent="0.2">
      <c r="A143" s="75"/>
      <c r="B143" s="114" t="s">
        <v>65</v>
      </c>
      <c r="C143" s="252"/>
      <c r="D143" s="115"/>
      <c r="E143" s="135"/>
      <c r="F143" s="116"/>
      <c r="G143" s="76">
        <f>G142*$J$118/1000</f>
        <v>0.1210027</v>
      </c>
      <c r="H143" s="116"/>
      <c r="I143" s="66"/>
      <c r="J143" s="76">
        <f>J142*$Q$118/1000</f>
        <v>0.19358360000000002</v>
      </c>
      <c r="K143" s="67"/>
      <c r="L143" s="253" t="s">
        <v>144</v>
      </c>
      <c r="M143" s="141" t="s">
        <v>32</v>
      </c>
      <c r="N143" s="142">
        <v>1</v>
      </c>
      <c r="O143" s="143">
        <f>E142*N143</f>
        <v>593</v>
      </c>
      <c r="P143" s="144">
        <v>3.4830000000000001</v>
      </c>
      <c r="Q143" s="145">
        <f>N143*P143*$N$116</f>
        <v>3.975373250100001</v>
      </c>
      <c r="R143" s="135">
        <f>SUM(Q143:Q143)</f>
        <v>3.975373250100001</v>
      </c>
      <c r="S143" s="242"/>
      <c r="T143" s="244"/>
      <c r="V143" s="220">
        <f t="shared" si="6"/>
        <v>0</v>
      </c>
      <c r="W143" s="222">
        <f t="shared" si="7"/>
        <v>0</v>
      </c>
    </row>
    <row r="144" spans="1:23" ht="12.75" customHeight="1" x14ac:dyDescent="0.2">
      <c r="A144" s="75"/>
      <c r="B144" s="118"/>
      <c r="C144" s="252"/>
      <c r="D144" s="115"/>
      <c r="E144" s="135"/>
      <c r="F144" s="116"/>
      <c r="G144" s="117"/>
      <c r="H144" s="116"/>
      <c r="I144" s="66"/>
      <c r="K144" s="67"/>
      <c r="L144" s="254"/>
      <c r="M144" s="146"/>
      <c r="N144" s="147"/>
      <c r="O144" s="147"/>
      <c r="P144" s="148"/>
      <c r="Q144" s="149"/>
      <c r="R144" s="135"/>
      <c r="S144" s="135"/>
      <c r="T144" s="82"/>
      <c r="V144" s="220">
        <f t="shared" si="6"/>
        <v>0</v>
      </c>
      <c r="W144" s="222">
        <f t="shared" si="7"/>
        <v>0</v>
      </c>
    </row>
    <row r="145" spans="1:23" ht="12.75" customHeight="1" x14ac:dyDescent="0.2">
      <c r="A145" s="84"/>
      <c r="B145" s="85"/>
      <c r="C145" s="86"/>
      <c r="D145" s="87"/>
      <c r="E145" s="88"/>
      <c r="F145" s="89"/>
      <c r="G145" s="90"/>
      <c r="H145" s="89"/>
      <c r="I145" s="91"/>
      <c r="J145" s="90"/>
      <c r="K145" s="92"/>
      <c r="O145" s="79"/>
      <c r="Q145" s="81"/>
      <c r="R145" s="135"/>
      <c r="S145" s="135"/>
      <c r="T145" s="82"/>
      <c r="V145" s="220">
        <f t="shared" si="6"/>
        <v>0</v>
      </c>
      <c r="W145" s="222">
        <f t="shared" si="7"/>
        <v>0</v>
      </c>
    </row>
    <row r="146" spans="1:23" ht="12.75" customHeight="1" x14ac:dyDescent="0.2">
      <c r="A146" s="61">
        <f>A142+1</f>
        <v>6</v>
      </c>
      <c r="B146" s="62" t="s">
        <v>76</v>
      </c>
      <c r="C146" s="251" t="s">
        <v>52</v>
      </c>
      <c r="D146" s="63" t="s">
        <v>53</v>
      </c>
      <c r="E146" s="135">
        <v>0.59299999999999997</v>
      </c>
      <c r="G146" s="65">
        <v>29.8</v>
      </c>
      <c r="I146" s="66"/>
      <c r="J146" s="65">
        <v>0</v>
      </c>
      <c r="K146" s="67"/>
      <c r="L146" s="123"/>
      <c r="M146" s="124"/>
      <c r="N146" s="125"/>
      <c r="O146" s="161"/>
      <c r="P146" s="97"/>
      <c r="Q146" s="126"/>
      <c r="R146" s="74">
        <f>G147+J147</f>
        <v>51.512578000000005</v>
      </c>
      <c r="S146" s="241">
        <f>R146+R147</f>
        <v>61.66159291240001</v>
      </c>
      <c r="T146" s="243">
        <f>E146*S146</f>
        <v>36.565324597053205</v>
      </c>
      <c r="V146" s="220">
        <f t="shared" si="6"/>
        <v>80.808325278567366</v>
      </c>
      <c r="W146" s="222">
        <f t="shared" si="7"/>
        <v>47.919336890190444</v>
      </c>
    </row>
    <row r="147" spans="1:23" ht="12.75" customHeight="1" x14ac:dyDescent="0.2">
      <c r="A147" s="75"/>
      <c r="B147" s="62" t="s">
        <v>77</v>
      </c>
      <c r="C147" s="252"/>
      <c r="E147" s="135"/>
      <c r="G147" s="76">
        <f>G146*$J$118/1000</f>
        <v>51.512578000000005</v>
      </c>
      <c r="I147" s="66"/>
      <c r="J147" s="76">
        <f>J146*$Q$118/1000</f>
        <v>0</v>
      </c>
      <c r="K147" s="67"/>
      <c r="L147" s="129" t="s">
        <v>54</v>
      </c>
      <c r="M147" s="130" t="s">
        <v>26</v>
      </c>
      <c r="N147" s="131">
        <v>57</v>
      </c>
      <c r="O147" s="131">
        <f>E146*N147</f>
        <v>33.801000000000002</v>
      </c>
      <c r="P147" s="133">
        <v>0.156</v>
      </c>
      <c r="Q147" s="134">
        <f>N147*P147*$N$116</f>
        <v>10.149014912400002</v>
      </c>
      <c r="R147" s="135">
        <f>SUM(Q147:Q147)</f>
        <v>10.149014912400002</v>
      </c>
      <c r="S147" s="242"/>
      <c r="T147" s="244"/>
      <c r="V147" s="220">
        <f t="shared" si="6"/>
        <v>0</v>
      </c>
      <c r="W147" s="222">
        <f t="shared" si="7"/>
        <v>0</v>
      </c>
    </row>
    <row r="148" spans="1:23" ht="12.75" customHeight="1" x14ac:dyDescent="0.2">
      <c r="A148" s="75"/>
      <c r="C148" s="252"/>
      <c r="E148" s="135"/>
      <c r="I148" s="66"/>
      <c r="K148" s="67"/>
      <c r="Q148" s="81"/>
      <c r="R148" s="135"/>
      <c r="S148" s="135"/>
      <c r="T148" s="82"/>
      <c r="V148" s="220">
        <f t="shared" si="6"/>
        <v>0</v>
      </c>
      <c r="W148" s="222">
        <f t="shared" si="7"/>
        <v>0</v>
      </c>
    </row>
    <row r="149" spans="1:23" ht="12.75" customHeight="1" x14ac:dyDescent="0.2">
      <c r="A149" s="84"/>
      <c r="B149" s="85"/>
      <c r="C149" s="86"/>
      <c r="D149" s="87"/>
      <c r="E149" s="88"/>
      <c r="F149" s="89"/>
      <c r="G149" s="90"/>
      <c r="H149" s="89"/>
      <c r="I149" s="91"/>
      <c r="J149" s="90"/>
      <c r="K149" s="92"/>
      <c r="Q149" s="81"/>
      <c r="R149" s="135"/>
      <c r="S149" s="135"/>
      <c r="T149" s="82"/>
      <c r="V149" s="220">
        <f t="shared" si="6"/>
        <v>0</v>
      </c>
      <c r="W149" s="222">
        <f t="shared" si="7"/>
        <v>0</v>
      </c>
    </row>
    <row r="150" spans="1:23" ht="12.75" customHeight="1" x14ac:dyDescent="0.2">
      <c r="A150" s="61">
        <f>A146+1</f>
        <v>7</v>
      </c>
      <c r="B150" s="114" t="s">
        <v>60</v>
      </c>
      <c r="C150" s="251" t="s">
        <v>89</v>
      </c>
      <c r="D150" s="115" t="s">
        <v>30</v>
      </c>
      <c r="E150" s="135">
        <v>3</v>
      </c>
      <c r="F150" s="116"/>
      <c r="G150" s="117">
        <v>1.31</v>
      </c>
      <c r="H150" s="116"/>
      <c r="I150" s="66"/>
      <c r="J150" s="65">
        <v>0.09</v>
      </c>
      <c r="K150" s="67"/>
      <c r="L150" s="123"/>
      <c r="M150" s="124"/>
      <c r="N150" s="125"/>
      <c r="O150" s="125"/>
      <c r="P150" s="97"/>
      <c r="Q150" s="126"/>
      <c r="R150" s="74">
        <f>G151+J151</f>
        <v>2.5133722999999999</v>
      </c>
      <c r="S150" s="241">
        <f>R150+R151</f>
        <v>73.939975226000016</v>
      </c>
      <c r="T150" s="243">
        <f>E150*S150</f>
        <v>221.81992567800006</v>
      </c>
      <c r="V150" s="220">
        <f t="shared" si="6"/>
        <v>96.899306147348483</v>
      </c>
      <c r="W150" s="222">
        <f t="shared" si="7"/>
        <v>290.69791844204542</v>
      </c>
    </row>
    <row r="151" spans="1:23" ht="12.75" customHeight="1" x14ac:dyDescent="0.2">
      <c r="A151" s="75"/>
      <c r="B151" s="114" t="s">
        <v>61</v>
      </c>
      <c r="C151" s="252"/>
      <c r="D151" s="115"/>
      <c r="E151" s="135"/>
      <c r="F151" s="116"/>
      <c r="G151" s="76">
        <f>G150*$J$118/1000</f>
        <v>2.2644791</v>
      </c>
      <c r="H151" s="116"/>
      <c r="I151" s="66"/>
      <c r="J151" s="76">
        <f>J150*$Q$118/1000</f>
        <v>0.24889319999999998</v>
      </c>
      <c r="K151" s="67"/>
      <c r="L151" s="129" t="s">
        <v>88</v>
      </c>
      <c r="M151" s="130" t="s">
        <v>30</v>
      </c>
      <c r="N151" s="131">
        <v>1</v>
      </c>
      <c r="O151" s="132">
        <f>E150*N151</f>
        <v>3</v>
      </c>
      <c r="P151" s="133">
        <v>62.58</v>
      </c>
      <c r="Q151" s="134">
        <f>N151*P151*$N$116</f>
        <v>71.426602926000015</v>
      </c>
      <c r="R151" s="135">
        <f>SUM(Q151:Q151)</f>
        <v>71.426602926000015</v>
      </c>
      <c r="S151" s="242"/>
      <c r="T151" s="244"/>
      <c r="V151" s="220">
        <f t="shared" si="6"/>
        <v>0</v>
      </c>
      <c r="W151" s="222">
        <f t="shared" si="7"/>
        <v>0</v>
      </c>
    </row>
    <row r="152" spans="1:23" ht="21" customHeight="1" x14ac:dyDescent="0.2">
      <c r="A152" s="84"/>
      <c r="B152" s="85"/>
      <c r="C152" s="86"/>
      <c r="D152" s="87"/>
      <c r="E152" s="88"/>
      <c r="F152" s="89"/>
      <c r="G152" s="90"/>
      <c r="H152" s="89"/>
      <c r="I152" s="91"/>
      <c r="J152" s="90"/>
      <c r="K152" s="92"/>
      <c r="O152" s="79"/>
      <c r="Q152" s="81"/>
      <c r="R152" s="135"/>
      <c r="S152" s="135"/>
      <c r="T152" s="82"/>
      <c r="V152" s="220">
        <f t="shared" si="6"/>
        <v>0</v>
      </c>
      <c r="W152" s="222">
        <f t="shared" si="7"/>
        <v>0</v>
      </c>
    </row>
    <row r="153" spans="1:23" ht="12.75" customHeight="1" x14ac:dyDescent="0.2">
      <c r="A153" s="61">
        <f>A150+1</f>
        <v>8</v>
      </c>
      <c r="B153" s="114" t="s">
        <v>66</v>
      </c>
      <c r="C153" s="251" t="s">
        <v>90</v>
      </c>
      <c r="D153" s="115" t="s">
        <v>30</v>
      </c>
      <c r="E153" s="135">
        <v>6</v>
      </c>
      <c r="F153" s="116"/>
      <c r="G153" s="117">
        <v>0.31</v>
      </c>
      <c r="H153" s="116"/>
      <c r="I153" s="66"/>
      <c r="J153" s="65">
        <v>0.31</v>
      </c>
      <c r="K153" s="67"/>
      <c r="L153" s="123"/>
      <c r="M153" s="124"/>
      <c r="N153" s="125"/>
      <c r="O153" s="125"/>
      <c r="P153" s="97"/>
      <c r="Q153" s="126"/>
      <c r="R153" s="74">
        <f>G154+J154</f>
        <v>1.3931678999999999</v>
      </c>
      <c r="S153" s="241">
        <f>R153+R154</f>
        <v>10.056125973000002</v>
      </c>
      <c r="T153" s="243">
        <f>E153*S153</f>
        <v>60.336755838000016</v>
      </c>
      <c r="V153" s="220">
        <f t="shared" si="6"/>
        <v>13.178684822866749</v>
      </c>
      <c r="W153" s="222">
        <f t="shared" si="7"/>
        <v>79.072108937200497</v>
      </c>
    </row>
    <row r="154" spans="1:23" ht="12.75" customHeight="1" x14ac:dyDescent="0.2">
      <c r="A154" s="75"/>
      <c r="B154" s="114" t="s">
        <v>68</v>
      </c>
      <c r="C154" s="252"/>
      <c r="D154" s="115"/>
      <c r="E154" s="135"/>
      <c r="F154" s="116"/>
      <c r="G154" s="76">
        <f>G153*$J$118/1000</f>
        <v>0.53586909999999999</v>
      </c>
      <c r="H154" s="116"/>
      <c r="I154" s="66"/>
      <c r="J154" s="76">
        <f>J153*$Q$118/1000</f>
        <v>0.85729880000000003</v>
      </c>
      <c r="K154" s="67"/>
      <c r="L154" s="129" t="s">
        <v>67</v>
      </c>
      <c r="M154" s="130" t="s">
        <v>30</v>
      </c>
      <c r="N154" s="131">
        <v>1</v>
      </c>
      <c r="O154" s="132">
        <f>E153*N154</f>
        <v>6</v>
      </c>
      <c r="P154" s="133">
        <v>7.59</v>
      </c>
      <c r="Q154" s="134">
        <f>N154*P154*$N$116</f>
        <v>8.6629580730000022</v>
      </c>
      <c r="R154" s="135">
        <f>SUM(Q154:Q154)</f>
        <v>8.6629580730000022</v>
      </c>
      <c r="S154" s="242"/>
      <c r="T154" s="244"/>
      <c r="V154" s="220">
        <f t="shared" si="6"/>
        <v>0</v>
      </c>
      <c r="W154" s="222">
        <f t="shared" si="7"/>
        <v>0</v>
      </c>
    </row>
    <row r="155" spans="1:23" ht="20.25" customHeight="1" x14ac:dyDescent="0.2">
      <c r="A155" s="84"/>
      <c r="B155" s="85"/>
      <c r="C155" s="86"/>
      <c r="D155" s="87"/>
      <c r="E155" s="88"/>
      <c r="F155" s="89"/>
      <c r="G155" s="90"/>
      <c r="H155" s="89"/>
      <c r="I155" s="91"/>
      <c r="J155" s="90"/>
      <c r="K155" s="92"/>
      <c r="O155" s="79"/>
      <c r="Q155" s="81"/>
      <c r="R155" s="135"/>
      <c r="S155" s="88"/>
      <c r="T155" s="140"/>
      <c r="V155" s="220">
        <f t="shared" si="6"/>
        <v>0</v>
      </c>
      <c r="W155" s="222">
        <f t="shared" si="7"/>
        <v>0</v>
      </c>
    </row>
    <row r="156" spans="1:23" ht="12.75" customHeight="1" x14ac:dyDescent="0.2">
      <c r="A156" s="61">
        <f>A153+1</f>
        <v>9</v>
      </c>
      <c r="B156" s="114" t="s">
        <v>45</v>
      </c>
      <c r="C156" s="251" t="s">
        <v>121</v>
      </c>
      <c r="D156" s="115" t="s">
        <v>26</v>
      </c>
      <c r="E156" s="135">
        <v>3.2</v>
      </c>
      <c r="F156" s="116"/>
      <c r="G156" s="117">
        <v>5.86</v>
      </c>
      <c r="H156" s="116"/>
      <c r="I156" s="66"/>
      <c r="J156" s="65">
        <v>7.1400000000000006</v>
      </c>
      <c r="K156" s="67"/>
      <c r="L156" s="123"/>
      <c r="M156" s="124"/>
      <c r="N156" s="125"/>
      <c r="O156" s="125"/>
      <c r="P156" s="97"/>
      <c r="Q156" s="126"/>
      <c r="R156" s="74">
        <f>G157+J157</f>
        <v>29.8751818</v>
      </c>
      <c r="S156" s="241">
        <f>R156+R157</f>
        <v>59.198297324357199</v>
      </c>
      <c r="T156" s="243">
        <f>E156*S156</f>
        <v>189.43455143794304</v>
      </c>
      <c r="V156" s="220">
        <f t="shared" si="6"/>
        <v>77.580144141265066</v>
      </c>
      <c r="W156" s="222">
        <f t="shared" si="7"/>
        <v>248.25646125204821</v>
      </c>
    </row>
    <row r="157" spans="1:23" ht="12.75" customHeight="1" x14ac:dyDescent="0.2">
      <c r="A157" s="75"/>
      <c r="B157" s="114" t="s">
        <v>46</v>
      </c>
      <c r="C157" s="252"/>
      <c r="D157" s="115"/>
      <c r="E157" s="135"/>
      <c r="F157" s="116"/>
      <c r="G157" s="76">
        <f>G156*$J$118/1000</f>
        <v>10.1296546</v>
      </c>
      <c r="H157" s="116"/>
      <c r="I157" s="66"/>
      <c r="J157" s="76">
        <f>J156*$Q$118/1000</f>
        <v>19.745527200000001</v>
      </c>
      <c r="K157" s="67"/>
      <c r="L157" s="150" t="s">
        <v>47</v>
      </c>
      <c r="M157" s="141" t="s">
        <v>27</v>
      </c>
      <c r="N157" s="142">
        <v>6.0999999999999999E-2</v>
      </c>
      <c r="O157" s="143">
        <f>E156*N157</f>
        <v>0.19520000000000001</v>
      </c>
      <c r="P157" s="144">
        <v>306.25</v>
      </c>
      <c r="Q157" s="145">
        <f>N157*P157*$N$116</f>
        <v>21.322119301875002</v>
      </c>
      <c r="R157" s="241">
        <f>SUM(Q157:Q159)</f>
        <v>29.323115524357203</v>
      </c>
      <c r="S157" s="242"/>
      <c r="T157" s="244"/>
      <c r="V157" s="220">
        <f t="shared" si="6"/>
        <v>0</v>
      </c>
      <c r="W157" s="222">
        <f t="shared" si="7"/>
        <v>0</v>
      </c>
    </row>
    <row r="158" spans="1:23" ht="12.75" customHeight="1" x14ac:dyDescent="0.2">
      <c r="A158" s="75"/>
      <c r="B158" s="118"/>
      <c r="C158" s="252"/>
      <c r="D158" s="115"/>
      <c r="E158" s="135"/>
      <c r="F158" s="116"/>
      <c r="G158" s="117"/>
      <c r="H158" s="116"/>
      <c r="I158" s="66"/>
      <c r="K158" s="67"/>
      <c r="L158" s="151" t="s">
        <v>69</v>
      </c>
      <c r="M158" s="152" t="s">
        <v>26</v>
      </c>
      <c r="N158" s="205">
        <v>0.157</v>
      </c>
      <c r="O158" s="154">
        <f>E156*N158</f>
        <v>0.50240000000000007</v>
      </c>
      <c r="P158" s="155">
        <v>24.957999999999998</v>
      </c>
      <c r="Q158" s="156">
        <f>N158*P158*$N$116</f>
        <v>4.4723302886682008</v>
      </c>
      <c r="R158" s="242"/>
      <c r="S158" s="242"/>
      <c r="T158" s="244"/>
      <c r="V158" s="220">
        <f t="shared" si="6"/>
        <v>0</v>
      </c>
      <c r="W158" s="222">
        <f t="shared" si="7"/>
        <v>0</v>
      </c>
    </row>
    <row r="159" spans="1:23" ht="12.75" customHeight="1" x14ac:dyDescent="0.2">
      <c r="A159" s="84"/>
      <c r="B159" s="85"/>
      <c r="C159" s="86"/>
      <c r="D159" s="87"/>
      <c r="E159" s="88"/>
      <c r="F159" s="89"/>
      <c r="G159" s="90"/>
      <c r="H159" s="89"/>
      <c r="I159" s="91"/>
      <c r="J159" s="90"/>
      <c r="K159" s="92"/>
      <c r="L159" s="77" t="s">
        <v>55</v>
      </c>
      <c r="M159" s="78" t="s">
        <v>26</v>
      </c>
      <c r="N159" s="79">
        <v>0.14000000000000001</v>
      </c>
      <c r="O159" s="79">
        <f>E156*N159</f>
        <v>0.44800000000000006</v>
      </c>
      <c r="P159" s="64">
        <v>22.082999999999998</v>
      </c>
      <c r="Q159" s="81">
        <f>N159*P159*$N$116</f>
        <v>3.528665933814001</v>
      </c>
      <c r="R159" s="135"/>
      <c r="S159" s="135"/>
      <c r="T159" s="82"/>
      <c r="V159" s="220">
        <f t="shared" si="6"/>
        <v>0</v>
      </c>
      <c r="W159" s="222">
        <f t="shared" si="7"/>
        <v>0</v>
      </c>
    </row>
    <row r="160" spans="1:23" ht="12.75" customHeight="1" x14ac:dyDescent="0.2">
      <c r="A160" s="61">
        <f>A156+1</f>
        <v>10</v>
      </c>
      <c r="B160" s="114" t="s">
        <v>29</v>
      </c>
      <c r="C160" s="251" t="s">
        <v>91</v>
      </c>
      <c r="D160" s="115" t="s">
        <v>30</v>
      </c>
      <c r="E160" s="135">
        <v>2</v>
      </c>
      <c r="F160" s="116"/>
      <c r="G160" s="117">
        <v>0</v>
      </c>
      <c r="H160" s="116"/>
      <c r="I160" s="66"/>
      <c r="J160" s="65">
        <v>0</v>
      </c>
      <c r="K160" s="67"/>
      <c r="L160" s="123"/>
      <c r="M160" s="124"/>
      <c r="N160" s="125"/>
      <c r="O160" s="125"/>
      <c r="P160" s="97"/>
      <c r="Q160" s="126"/>
      <c r="R160" s="74">
        <f>G161+J161</f>
        <v>0</v>
      </c>
      <c r="S160" s="241">
        <f>R160+R161</f>
        <v>41.850419454900013</v>
      </c>
      <c r="T160" s="243">
        <f>E160*S160</f>
        <v>83.700838909800026</v>
      </c>
      <c r="V160" s="220">
        <f t="shared" si="6"/>
        <v>54.845522936141329</v>
      </c>
      <c r="W160" s="222">
        <f t="shared" si="7"/>
        <v>109.69104587228266</v>
      </c>
    </row>
    <row r="161" spans="1:23" ht="12.75" customHeight="1" x14ac:dyDescent="0.2">
      <c r="A161" s="75"/>
      <c r="B161" s="118"/>
      <c r="C161" s="252"/>
      <c r="D161" s="115"/>
      <c r="E161" s="135"/>
      <c r="F161" s="116"/>
      <c r="G161" s="76">
        <f>G160*$J$118/1000</f>
        <v>0</v>
      </c>
      <c r="H161" s="116"/>
      <c r="I161" s="66"/>
      <c r="J161" s="76">
        <f>J160*$Q$118/1000</f>
        <v>0</v>
      </c>
      <c r="K161" s="67"/>
      <c r="L161" s="253" t="s">
        <v>115</v>
      </c>
      <c r="M161" s="141" t="s">
        <v>30</v>
      </c>
      <c r="N161" s="142">
        <v>1</v>
      </c>
      <c r="O161" s="143">
        <f>E160*N161</f>
        <v>2</v>
      </c>
      <c r="P161" s="144">
        <v>36.667000000000002</v>
      </c>
      <c r="Q161" s="145">
        <f>N161*P161*$N$116</f>
        <v>41.850419454900013</v>
      </c>
      <c r="R161" s="135">
        <f>SUM(Q161:Q161)</f>
        <v>41.850419454900013</v>
      </c>
      <c r="S161" s="242"/>
      <c r="T161" s="244"/>
      <c r="V161" s="220">
        <f t="shared" si="6"/>
        <v>0</v>
      </c>
      <c r="W161" s="222">
        <f t="shared" si="7"/>
        <v>0</v>
      </c>
    </row>
    <row r="162" spans="1:23" ht="12.75" customHeight="1" x14ac:dyDescent="0.2">
      <c r="A162" s="75"/>
      <c r="B162" s="118"/>
      <c r="C162" s="252"/>
      <c r="D162" s="115"/>
      <c r="E162" s="135"/>
      <c r="F162" s="116"/>
      <c r="G162" s="117"/>
      <c r="H162" s="116"/>
      <c r="I162" s="66"/>
      <c r="K162" s="67"/>
      <c r="L162" s="258"/>
      <c r="M162" s="157"/>
      <c r="N162" s="158"/>
      <c r="O162" s="158"/>
      <c r="P162" s="159"/>
      <c r="Q162" s="160"/>
      <c r="R162" s="135"/>
      <c r="S162" s="135"/>
      <c r="T162" s="82"/>
      <c r="V162" s="220">
        <f t="shared" si="6"/>
        <v>0</v>
      </c>
      <c r="W162" s="222">
        <f t="shared" si="7"/>
        <v>0</v>
      </c>
    </row>
    <row r="163" spans="1:23" ht="12.75" customHeight="1" x14ac:dyDescent="0.2">
      <c r="A163" s="75"/>
      <c r="B163" s="118"/>
      <c r="C163" s="252"/>
      <c r="D163" s="115"/>
      <c r="E163" s="135"/>
      <c r="F163" s="116"/>
      <c r="G163" s="117"/>
      <c r="H163" s="116"/>
      <c r="I163" s="66"/>
      <c r="K163" s="67"/>
      <c r="L163" s="254"/>
      <c r="M163" s="146"/>
      <c r="N163" s="147"/>
      <c r="O163" s="147"/>
      <c r="P163" s="148"/>
      <c r="Q163" s="149"/>
      <c r="R163" s="135"/>
      <c r="S163" s="135"/>
      <c r="T163" s="82"/>
      <c r="V163" s="220">
        <f t="shared" si="6"/>
        <v>0</v>
      </c>
      <c r="W163" s="222">
        <f t="shared" si="7"/>
        <v>0</v>
      </c>
    </row>
    <row r="164" spans="1:23" ht="7.5" customHeight="1" x14ac:dyDescent="0.2">
      <c r="A164" s="84"/>
      <c r="B164" s="85"/>
      <c r="C164" s="86"/>
      <c r="D164" s="87"/>
      <c r="E164" s="88"/>
      <c r="F164" s="89"/>
      <c r="G164" s="90"/>
      <c r="H164" s="89"/>
      <c r="I164" s="91"/>
      <c r="J164" s="90"/>
      <c r="K164" s="92"/>
      <c r="O164" s="79"/>
      <c r="Q164" s="81"/>
      <c r="R164" s="135"/>
      <c r="S164" s="135"/>
      <c r="T164" s="82"/>
      <c r="V164" s="220">
        <f t="shared" si="6"/>
        <v>0</v>
      </c>
      <c r="W164" s="222">
        <f t="shared" si="7"/>
        <v>0</v>
      </c>
    </row>
    <row r="165" spans="1:23" ht="12.75" customHeight="1" x14ac:dyDescent="0.2">
      <c r="A165" s="61">
        <f>A160+1</f>
        <v>11</v>
      </c>
      <c r="B165" s="114" t="s">
        <v>29</v>
      </c>
      <c r="C165" s="251" t="s">
        <v>70</v>
      </c>
      <c r="D165" s="115" t="s">
        <v>30</v>
      </c>
      <c r="E165" s="135">
        <v>2</v>
      </c>
      <c r="F165" s="116"/>
      <c r="G165" s="117">
        <v>0</v>
      </c>
      <c r="H165" s="116"/>
      <c r="I165" s="66"/>
      <c r="J165" s="65">
        <v>0</v>
      </c>
      <c r="K165" s="67"/>
      <c r="L165" s="123"/>
      <c r="M165" s="124"/>
      <c r="N165" s="125"/>
      <c r="O165" s="125"/>
      <c r="P165" s="97"/>
      <c r="Q165" s="126"/>
      <c r="R165" s="74">
        <f>G166+J166</f>
        <v>0</v>
      </c>
      <c r="S165" s="241">
        <f>R165+R166</f>
        <v>95.11334454510002</v>
      </c>
      <c r="T165" s="243">
        <f>E165*S165</f>
        <v>190.22668909020004</v>
      </c>
      <c r="V165" s="220">
        <f t="shared" si="6"/>
        <v>124.64728401116713</v>
      </c>
      <c r="W165" s="222">
        <f t="shared" si="7"/>
        <v>249.29456802233426</v>
      </c>
    </row>
    <row r="166" spans="1:23" ht="12.75" customHeight="1" x14ac:dyDescent="0.2">
      <c r="A166" s="75"/>
      <c r="B166" s="118"/>
      <c r="C166" s="252"/>
      <c r="D166" s="115"/>
      <c r="E166" s="135"/>
      <c r="F166" s="116"/>
      <c r="G166" s="76">
        <f>G165*$J$118/1000</f>
        <v>0</v>
      </c>
      <c r="H166" s="116"/>
      <c r="I166" s="66"/>
      <c r="J166" s="76">
        <f>J165*$Q$118/1000</f>
        <v>0</v>
      </c>
      <c r="K166" s="67"/>
      <c r="L166" s="253" t="s">
        <v>70</v>
      </c>
      <c r="M166" s="141" t="s">
        <v>30</v>
      </c>
      <c r="N166" s="142">
        <v>1</v>
      </c>
      <c r="O166" s="143">
        <f>E165*N166</f>
        <v>2</v>
      </c>
      <c r="P166" s="144">
        <v>83.332999999999998</v>
      </c>
      <c r="Q166" s="145">
        <f>N166*P166*$N$116</f>
        <v>95.11334454510002</v>
      </c>
      <c r="R166" s="135">
        <f>SUM(Q166:Q166)</f>
        <v>95.11334454510002</v>
      </c>
      <c r="S166" s="242"/>
      <c r="T166" s="244"/>
      <c r="V166" s="220">
        <f t="shared" si="6"/>
        <v>0</v>
      </c>
      <c r="W166" s="222">
        <f t="shared" si="7"/>
        <v>0</v>
      </c>
    </row>
    <row r="167" spans="1:23" ht="12.75" customHeight="1" x14ac:dyDescent="0.2">
      <c r="A167" s="75"/>
      <c r="B167" s="118"/>
      <c r="C167" s="252"/>
      <c r="D167" s="115"/>
      <c r="E167" s="135"/>
      <c r="F167" s="116"/>
      <c r="G167" s="117"/>
      <c r="H167" s="116"/>
      <c r="I167" s="66"/>
      <c r="K167" s="67"/>
      <c r="L167" s="254"/>
      <c r="M167" s="146"/>
      <c r="N167" s="147"/>
      <c r="O167" s="147"/>
      <c r="P167" s="148"/>
      <c r="Q167" s="149"/>
      <c r="R167" s="135"/>
      <c r="S167" s="135"/>
      <c r="T167" s="82"/>
      <c r="V167" s="220">
        <f t="shared" si="6"/>
        <v>0</v>
      </c>
      <c r="W167" s="222">
        <f t="shared" si="7"/>
        <v>0</v>
      </c>
    </row>
    <row r="168" spans="1:23" ht="12.75" customHeight="1" x14ac:dyDescent="0.2">
      <c r="A168" s="84"/>
      <c r="B168" s="85"/>
      <c r="C168" s="86"/>
      <c r="D168" s="87"/>
      <c r="E168" s="88"/>
      <c r="F168" s="89"/>
      <c r="G168" s="90"/>
      <c r="H168" s="89"/>
      <c r="I168" s="91"/>
      <c r="J168" s="90"/>
      <c r="K168" s="92"/>
      <c r="O168" s="79"/>
      <c r="Q168" s="81"/>
      <c r="R168" s="135"/>
      <c r="S168" s="135"/>
      <c r="T168" s="82"/>
      <c r="V168" s="220">
        <f t="shared" si="6"/>
        <v>0</v>
      </c>
      <c r="W168" s="222">
        <f t="shared" si="7"/>
        <v>0</v>
      </c>
    </row>
    <row r="169" spans="1:23" ht="12.75" customHeight="1" x14ac:dyDescent="0.2">
      <c r="A169" s="61">
        <f>A165+1</f>
        <v>12</v>
      </c>
      <c r="B169" s="95" t="s">
        <v>48</v>
      </c>
      <c r="C169" s="251" t="s">
        <v>71</v>
      </c>
      <c r="D169" s="96" t="s">
        <v>30</v>
      </c>
      <c r="E169" s="127">
        <v>2</v>
      </c>
      <c r="F169" s="97"/>
      <c r="G169" s="76">
        <v>0.8</v>
      </c>
      <c r="H169" s="97"/>
      <c r="I169" s="98"/>
      <c r="J169" s="76">
        <v>0.09</v>
      </c>
      <c r="K169" s="99"/>
      <c r="L169" s="123"/>
      <c r="M169" s="124"/>
      <c r="N169" s="125"/>
      <c r="O169" s="161"/>
      <c r="P169" s="97"/>
      <c r="Q169" s="126"/>
      <c r="R169" s="74">
        <f>G170+J170</f>
        <v>1.6317811999999998</v>
      </c>
      <c r="S169" s="241">
        <f>R169+R170</f>
        <v>87.601653133400035</v>
      </c>
      <c r="T169" s="243">
        <f>E169*S169</f>
        <v>175.20330626680007</v>
      </c>
      <c r="V169" s="220">
        <f t="shared" si="6"/>
        <v>114.80311401297681</v>
      </c>
      <c r="W169" s="222">
        <f t="shared" si="7"/>
        <v>229.60622802595361</v>
      </c>
    </row>
    <row r="170" spans="1:23" ht="12.75" customHeight="1" x14ac:dyDescent="0.2">
      <c r="A170" s="75"/>
      <c r="B170" s="62" t="s">
        <v>44</v>
      </c>
      <c r="C170" s="252"/>
      <c r="E170" s="135"/>
      <c r="G170" s="76">
        <f>G169*$J$118/1000</f>
        <v>1.3828879999999999</v>
      </c>
      <c r="I170" s="66"/>
      <c r="J170" s="76">
        <f>J169*$Q$118/1000</f>
        <v>0.24889319999999998</v>
      </c>
      <c r="K170" s="67"/>
      <c r="L170" s="150" t="s">
        <v>72</v>
      </c>
      <c r="M170" s="141" t="s">
        <v>30</v>
      </c>
      <c r="N170" s="142">
        <v>1</v>
      </c>
      <c r="O170" s="142">
        <f>E169*N170</f>
        <v>2</v>
      </c>
      <c r="P170" s="144">
        <v>75</v>
      </c>
      <c r="Q170" s="145">
        <f>N170*P170*$N$116</f>
        <v>85.602352500000023</v>
      </c>
      <c r="R170" s="241">
        <f>SUM(Q170:Q171)</f>
        <v>85.969871933400029</v>
      </c>
      <c r="S170" s="242"/>
      <c r="T170" s="244"/>
      <c r="V170" s="220">
        <f t="shared" si="6"/>
        <v>0</v>
      </c>
      <c r="W170" s="222">
        <f t="shared" si="7"/>
        <v>0</v>
      </c>
    </row>
    <row r="171" spans="1:23" ht="12.75" customHeight="1" x14ac:dyDescent="0.2">
      <c r="A171" s="75"/>
      <c r="C171" s="252"/>
      <c r="E171" s="135"/>
      <c r="I171" s="66"/>
      <c r="K171" s="67"/>
      <c r="L171" s="151" t="s">
        <v>33</v>
      </c>
      <c r="M171" s="152" t="s">
        <v>26</v>
      </c>
      <c r="N171" s="153">
        <v>1.4E-2</v>
      </c>
      <c r="O171" s="153">
        <f>E169*N171</f>
        <v>2.8000000000000001E-2</v>
      </c>
      <c r="P171" s="155">
        <v>23</v>
      </c>
      <c r="Q171" s="156">
        <f>N171*P171*$N$116</f>
        <v>0.3675194334000001</v>
      </c>
      <c r="R171" s="242"/>
      <c r="S171" s="242"/>
      <c r="T171" s="244"/>
      <c r="V171" s="220">
        <f t="shared" si="6"/>
        <v>0</v>
      </c>
      <c r="W171" s="222">
        <f t="shared" si="7"/>
        <v>0</v>
      </c>
    </row>
    <row r="172" spans="1:23" ht="12.75" customHeight="1" x14ac:dyDescent="0.2">
      <c r="A172" s="84"/>
      <c r="B172" s="85"/>
      <c r="C172" s="86"/>
      <c r="D172" s="87"/>
      <c r="E172" s="88"/>
      <c r="F172" s="89"/>
      <c r="G172" s="90"/>
      <c r="H172" s="89"/>
      <c r="I172" s="91"/>
      <c r="J172" s="90"/>
      <c r="K172" s="92"/>
      <c r="L172" s="136"/>
      <c r="M172" s="137"/>
      <c r="N172" s="138"/>
      <c r="O172" s="162"/>
      <c r="P172" s="89"/>
      <c r="Q172" s="139"/>
      <c r="R172" s="88"/>
      <c r="S172" s="88"/>
      <c r="T172" s="140"/>
      <c r="V172" s="220">
        <f t="shared" si="6"/>
        <v>0</v>
      </c>
      <c r="W172" s="222">
        <f t="shared" si="7"/>
        <v>0</v>
      </c>
    </row>
    <row r="173" spans="1:23" ht="12.75" customHeight="1" x14ac:dyDescent="0.2">
      <c r="A173" s="61">
        <f>A169+1</f>
        <v>13</v>
      </c>
      <c r="B173" s="62" t="s">
        <v>49</v>
      </c>
      <c r="C173" s="251" t="s">
        <v>73</v>
      </c>
      <c r="D173" s="63" t="s">
        <v>27</v>
      </c>
      <c r="E173" s="135">
        <v>0.04</v>
      </c>
      <c r="G173" s="65">
        <v>13.8</v>
      </c>
      <c r="I173" s="66"/>
      <c r="J173" s="65">
        <v>32.1</v>
      </c>
      <c r="K173" s="67"/>
      <c r="L173" s="123"/>
      <c r="M173" s="124"/>
      <c r="N173" s="125"/>
      <c r="O173" s="161"/>
      <c r="P173" s="97"/>
      <c r="Q173" s="126"/>
      <c r="R173" s="74">
        <f>G174+J174</f>
        <v>112.62672600000001</v>
      </c>
      <c r="S173" s="241">
        <f>R173+R174</f>
        <v>612.78826009992008</v>
      </c>
      <c r="T173" s="243">
        <f>E173*S173</f>
        <v>24.511530403996804</v>
      </c>
      <c r="V173" s="220">
        <f t="shared" si="6"/>
        <v>803.06704238715258</v>
      </c>
      <c r="W173" s="222">
        <f t="shared" si="7"/>
        <v>32.122681695486101</v>
      </c>
    </row>
    <row r="174" spans="1:23" ht="12.75" customHeight="1" x14ac:dyDescent="0.2">
      <c r="A174" s="75"/>
      <c r="B174" s="62" t="s">
        <v>50</v>
      </c>
      <c r="C174" s="252"/>
      <c r="E174" s="135"/>
      <c r="G174" s="76">
        <f>G173*$J$118/1000</f>
        <v>23.854817999999998</v>
      </c>
      <c r="I174" s="66"/>
      <c r="J174" s="76">
        <f>J173*$Q$118/1000</f>
        <v>88.77190800000001</v>
      </c>
      <c r="K174" s="67"/>
      <c r="L174" s="150" t="s">
        <v>73</v>
      </c>
      <c r="M174" s="141" t="s">
        <v>27</v>
      </c>
      <c r="N174" s="142">
        <v>1</v>
      </c>
      <c r="O174" s="142">
        <f>E173*N174</f>
        <v>0.04</v>
      </c>
      <c r="P174" s="144">
        <v>423.6</v>
      </c>
      <c r="Q174" s="145">
        <f>N174*P174*$N$116</f>
        <v>483.48208692000014</v>
      </c>
      <c r="R174" s="241">
        <f>SUM(Q174:Q180)</f>
        <v>500.16153409992012</v>
      </c>
      <c r="S174" s="242"/>
      <c r="T174" s="244"/>
      <c r="V174" s="220">
        <f t="shared" si="6"/>
        <v>0</v>
      </c>
      <c r="W174" s="222">
        <f t="shared" si="7"/>
        <v>0</v>
      </c>
    </row>
    <row r="175" spans="1:23" ht="12.75" customHeight="1" x14ac:dyDescent="0.2">
      <c r="A175" s="75"/>
      <c r="C175" s="252"/>
      <c r="E175" s="135"/>
      <c r="I175" s="66"/>
      <c r="K175" s="67"/>
      <c r="L175" s="167" t="s">
        <v>34</v>
      </c>
      <c r="M175" s="163" t="s">
        <v>31</v>
      </c>
      <c r="N175" s="164">
        <v>2.4</v>
      </c>
      <c r="O175" s="164">
        <f>E173*N175</f>
        <v>9.6000000000000002E-2</v>
      </c>
      <c r="P175" s="165">
        <v>0.92300000000000004</v>
      </c>
      <c r="Q175" s="166">
        <f>N175*P175*$N$116</f>
        <v>2.5283510834400005</v>
      </c>
      <c r="R175" s="242"/>
      <c r="S175" s="242"/>
      <c r="T175" s="244"/>
      <c r="V175" s="220">
        <f t="shared" si="6"/>
        <v>0</v>
      </c>
      <c r="W175" s="222">
        <f t="shared" si="7"/>
        <v>0</v>
      </c>
    </row>
    <row r="176" spans="1:23" ht="12.75" customHeight="1" x14ac:dyDescent="0.2">
      <c r="A176" s="75"/>
      <c r="C176" s="252"/>
      <c r="E176" s="135"/>
      <c r="I176" s="66"/>
      <c r="K176" s="67"/>
      <c r="L176" s="257" t="s">
        <v>51</v>
      </c>
      <c r="M176" s="163" t="s">
        <v>27</v>
      </c>
      <c r="N176" s="164">
        <v>1E-3</v>
      </c>
      <c r="O176" s="164">
        <f>E173*N176</f>
        <v>4.0000000000000003E-5</v>
      </c>
      <c r="P176" s="165">
        <v>861</v>
      </c>
      <c r="Q176" s="166">
        <f>N176*P176*$N$116</f>
        <v>0.98271500670000023</v>
      </c>
      <c r="R176" s="242"/>
      <c r="S176" s="242"/>
      <c r="T176" s="244"/>
      <c r="V176" s="220">
        <f t="shared" si="6"/>
        <v>0</v>
      </c>
      <c r="W176" s="222">
        <f t="shared" si="7"/>
        <v>0</v>
      </c>
    </row>
    <row r="177" spans="1:23" ht="12.75" customHeight="1" x14ac:dyDescent="0.2">
      <c r="A177" s="75"/>
      <c r="C177" s="252"/>
      <c r="E177" s="135"/>
      <c r="I177" s="66"/>
      <c r="K177" s="67"/>
      <c r="L177" s="258"/>
      <c r="M177" s="157"/>
      <c r="N177" s="158"/>
      <c r="O177" s="168"/>
      <c r="P177" s="159"/>
      <c r="Q177" s="160"/>
      <c r="R177" s="242"/>
      <c r="S177" s="242"/>
      <c r="T177" s="244"/>
      <c r="V177" s="220">
        <f t="shared" si="6"/>
        <v>0</v>
      </c>
      <c r="W177" s="222">
        <f t="shared" si="7"/>
        <v>0</v>
      </c>
    </row>
    <row r="178" spans="1:23" ht="12.75" customHeight="1" x14ac:dyDescent="0.2">
      <c r="A178" s="75"/>
      <c r="C178" s="252"/>
      <c r="E178" s="135"/>
      <c r="I178" s="66"/>
      <c r="K178" s="67"/>
      <c r="L178" s="258"/>
      <c r="M178" s="157"/>
      <c r="N178" s="158"/>
      <c r="O178" s="168"/>
      <c r="P178" s="159"/>
      <c r="Q178" s="160"/>
      <c r="R178" s="242"/>
      <c r="S178" s="242"/>
      <c r="T178" s="244"/>
      <c r="V178" s="220">
        <f t="shared" si="6"/>
        <v>0</v>
      </c>
      <c r="W178" s="222">
        <f t="shared" si="7"/>
        <v>0</v>
      </c>
    </row>
    <row r="179" spans="1:23" ht="12.75" customHeight="1" x14ac:dyDescent="0.2">
      <c r="A179" s="75"/>
      <c r="C179" s="252"/>
      <c r="E179" s="135"/>
      <c r="I179" s="66"/>
      <c r="K179" s="67"/>
      <c r="L179" s="258"/>
      <c r="M179" s="157"/>
      <c r="N179" s="158"/>
      <c r="O179" s="168"/>
      <c r="P179" s="159"/>
      <c r="Q179" s="160"/>
      <c r="R179" s="242"/>
      <c r="S179" s="242"/>
      <c r="T179" s="244"/>
      <c r="V179" s="220">
        <f t="shared" si="6"/>
        <v>0</v>
      </c>
      <c r="W179" s="222">
        <f t="shared" si="7"/>
        <v>0</v>
      </c>
    </row>
    <row r="180" spans="1:23" ht="12.75" customHeight="1" x14ac:dyDescent="0.2">
      <c r="A180" s="75"/>
      <c r="C180" s="252"/>
      <c r="E180" s="135"/>
      <c r="I180" s="66"/>
      <c r="K180" s="67"/>
      <c r="L180" s="151" t="s">
        <v>37</v>
      </c>
      <c r="M180" s="152" t="s">
        <v>31</v>
      </c>
      <c r="N180" s="153">
        <v>13.4</v>
      </c>
      <c r="O180" s="153">
        <f>E173*N180</f>
        <v>0.53600000000000003</v>
      </c>
      <c r="P180" s="155">
        <v>0.86099999999999999</v>
      </c>
      <c r="Q180" s="156">
        <f>N180*P180*$N$116</f>
        <v>13.168381089780002</v>
      </c>
      <c r="R180" s="242"/>
      <c r="S180" s="242"/>
      <c r="T180" s="244"/>
      <c r="V180" s="220">
        <f t="shared" si="6"/>
        <v>0</v>
      </c>
      <c r="W180" s="222">
        <f t="shared" si="7"/>
        <v>0</v>
      </c>
    </row>
    <row r="181" spans="1:23" ht="4.5" customHeight="1" x14ac:dyDescent="0.2">
      <c r="A181" s="84"/>
      <c r="B181" s="85"/>
      <c r="C181" s="86"/>
      <c r="D181" s="87"/>
      <c r="E181" s="88"/>
      <c r="F181" s="89"/>
      <c r="G181" s="90"/>
      <c r="H181" s="89"/>
      <c r="I181" s="91"/>
      <c r="J181" s="90"/>
      <c r="K181" s="92"/>
      <c r="Q181" s="81"/>
      <c r="R181" s="135"/>
      <c r="S181" s="135"/>
      <c r="T181" s="82"/>
      <c r="V181" s="220">
        <f t="shared" si="6"/>
        <v>0</v>
      </c>
      <c r="W181" s="222">
        <f t="shared" si="7"/>
        <v>0</v>
      </c>
    </row>
    <row r="182" spans="1:23" ht="12.75" customHeight="1" x14ac:dyDescent="0.2">
      <c r="A182" s="61">
        <f>A173+1</f>
        <v>14</v>
      </c>
      <c r="B182" s="62" t="s">
        <v>62</v>
      </c>
      <c r="C182" s="251" t="s">
        <v>74</v>
      </c>
      <c r="D182" s="63" t="s">
        <v>27</v>
      </c>
      <c r="E182" s="135">
        <v>0.08</v>
      </c>
      <c r="G182" s="65">
        <v>38</v>
      </c>
      <c r="I182" s="66"/>
      <c r="J182" s="65">
        <v>1.3</v>
      </c>
      <c r="K182" s="67"/>
      <c r="L182" s="123"/>
      <c r="M182" s="124"/>
      <c r="N182" s="125"/>
      <c r="O182" s="161"/>
      <c r="P182" s="97"/>
      <c r="Q182" s="126"/>
      <c r="R182" s="74">
        <f>G183+J183</f>
        <v>69.282303999999996</v>
      </c>
      <c r="S182" s="241">
        <f>R182+R183</f>
        <v>1051.9973107000003</v>
      </c>
      <c r="T182" s="243">
        <f>E182*S182</f>
        <v>84.15978485600003</v>
      </c>
      <c r="V182" s="220">
        <f t="shared" si="6"/>
        <v>1378.6562568371207</v>
      </c>
      <c r="W182" s="222">
        <f t="shared" si="7"/>
        <v>110.29250054696966</v>
      </c>
    </row>
    <row r="183" spans="1:23" ht="12.75" customHeight="1" x14ac:dyDescent="0.2">
      <c r="A183" s="75"/>
      <c r="B183" s="62" t="s">
        <v>63</v>
      </c>
      <c r="C183" s="252"/>
      <c r="E183" s="135"/>
      <c r="G183" s="76">
        <f>G182*$J$118/1000</f>
        <v>65.687179999999998</v>
      </c>
      <c r="I183" s="66"/>
      <c r="J183" s="76">
        <f>J182*$Q$118/1000</f>
        <v>3.5951240000000002</v>
      </c>
      <c r="K183" s="67"/>
      <c r="L183" s="129" t="s">
        <v>75</v>
      </c>
      <c r="M183" s="130" t="s">
        <v>27</v>
      </c>
      <c r="N183" s="131">
        <v>1</v>
      </c>
      <c r="O183" s="131">
        <f>E182*N183</f>
        <v>0.08</v>
      </c>
      <c r="P183" s="133">
        <v>861</v>
      </c>
      <c r="Q183" s="134">
        <f>N183*P183*$N$116</f>
        <v>982.71500670000023</v>
      </c>
      <c r="R183" s="135">
        <f>SUM(Q183:Q183)</f>
        <v>982.71500670000023</v>
      </c>
      <c r="S183" s="242"/>
      <c r="T183" s="244"/>
      <c r="V183" s="220">
        <f t="shared" si="6"/>
        <v>0</v>
      </c>
      <c r="W183" s="222">
        <f t="shared" si="7"/>
        <v>0</v>
      </c>
    </row>
    <row r="184" spans="1:23" ht="12.75" customHeight="1" x14ac:dyDescent="0.2">
      <c r="A184" s="84"/>
      <c r="B184" s="85"/>
      <c r="C184" s="86"/>
      <c r="D184" s="87"/>
      <c r="E184" s="88"/>
      <c r="F184" s="89"/>
      <c r="G184" s="90"/>
      <c r="H184" s="89"/>
      <c r="I184" s="91"/>
      <c r="J184" s="90"/>
      <c r="K184" s="92"/>
      <c r="Q184" s="81"/>
      <c r="R184" s="135"/>
      <c r="S184" s="135"/>
      <c r="T184" s="82"/>
      <c r="V184" s="220">
        <f t="shared" si="6"/>
        <v>0</v>
      </c>
      <c r="W184" s="222">
        <f t="shared" si="7"/>
        <v>0</v>
      </c>
    </row>
    <row r="185" spans="1:23" ht="12.75" customHeight="1" x14ac:dyDescent="0.2">
      <c r="A185" s="61">
        <f>A182+1</f>
        <v>15</v>
      </c>
      <c r="B185" s="95" t="s">
        <v>92</v>
      </c>
      <c r="C185" s="251" t="s">
        <v>93</v>
      </c>
      <c r="D185" s="96" t="s">
        <v>94</v>
      </c>
      <c r="E185" s="206">
        <f>25.5/100</f>
        <v>0.255</v>
      </c>
      <c r="F185" s="97"/>
      <c r="G185" s="76">
        <v>82.6</v>
      </c>
      <c r="H185" s="97"/>
      <c r="I185" s="98"/>
      <c r="J185" s="76">
        <v>78.400000000000006</v>
      </c>
      <c r="K185" s="99"/>
      <c r="L185" s="68"/>
      <c r="M185" s="69"/>
      <c r="N185" s="70"/>
      <c r="O185" s="71"/>
      <c r="P185" s="72"/>
      <c r="Q185" s="73"/>
      <c r="R185" s="74">
        <f>G186+J186</f>
        <v>359.59681799999998</v>
      </c>
      <c r="S185" s="127">
        <f>R185+R186</f>
        <v>359.59681799999998</v>
      </c>
      <c r="T185" s="128">
        <f>E185*S185</f>
        <v>91.697188589999996</v>
      </c>
      <c r="V185" s="220">
        <f t="shared" si="6"/>
        <v>471.25634070731581</v>
      </c>
      <c r="W185" s="222">
        <f t="shared" si="7"/>
        <v>120.17036688036553</v>
      </c>
    </row>
    <row r="186" spans="1:23" ht="12.75" customHeight="1" x14ac:dyDescent="0.2">
      <c r="A186" s="75"/>
      <c r="B186" s="62" t="s">
        <v>95</v>
      </c>
      <c r="C186" s="252"/>
      <c r="E186" s="135"/>
      <c r="G186" s="76">
        <f>G185*$J$118/1000</f>
        <v>142.783186</v>
      </c>
      <c r="I186" s="66"/>
      <c r="J186" s="76">
        <f>J185*$Q$118/1000</f>
        <v>216.81363200000001</v>
      </c>
      <c r="K186" s="67"/>
      <c r="Q186" s="81"/>
      <c r="R186" s="135"/>
      <c r="S186" s="135"/>
      <c r="T186" s="82"/>
      <c r="V186" s="220">
        <f t="shared" si="6"/>
        <v>0</v>
      </c>
      <c r="W186" s="222">
        <f t="shared" si="7"/>
        <v>0</v>
      </c>
    </row>
    <row r="187" spans="1:23" ht="19.5" customHeight="1" x14ac:dyDescent="0.2">
      <c r="A187" s="84"/>
      <c r="B187" s="85"/>
      <c r="C187" s="86"/>
      <c r="D187" s="87"/>
      <c r="E187" s="88"/>
      <c r="F187" s="89"/>
      <c r="G187" s="90"/>
      <c r="H187" s="89"/>
      <c r="I187" s="91"/>
      <c r="J187" s="90"/>
      <c r="K187" s="92"/>
      <c r="L187" s="136"/>
      <c r="M187" s="137"/>
      <c r="N187" s="138"/>
      <c r="O187" s="162"/>
      <c r="P187" s="89"/>
      <c r="Q187" s="139"/>
      <c r="R187" s="88"/>
      <c r="S187" s="88"/>
      <c r="T187" s="140"/>
      <c r="V187" s="220">
        <f t="shared" si="6"/>
        <v>0</v>
      </c>
      <c r="W187" s="222">
        <f t="shared" si="7"/>
        <v>0</v>
      </c>
    </row>
    <row r="188" spans="1:23" ht="12.75" customHeight="1" x14ac:dyDescent="0.2">
      <c r="A188" s="61">
        <f>A185+1</f>
        <v>16</v>
      </c>
      <c r="B188" s="308" t="s">
        <v>102</v>
      </c>
      <c r="C188" s="251" t="s">
        <v>103</v>
      </c>
      <c r="D188" s="96" t="s">
        <v>97</v>
      </c>
      <c r="E188" s="127">
        <f>510/100</f>
        <v>5.0999999999999996</v>
      </c>
      <c r="F188" s="97"/>
      <c r="G188" s="76">
        <v>1.74</v>
      </c>
      <c r="H188" s="97"/>
      <c r="I188" s="98"/>
      <c r="J188" s="76">
        <v>12.759999999999998</v>
      </c>
      <c r="K188" s="99"/>
      <c r="L188" s="123"/>
      <c r="M188" s="124"/>
      <c r="N188" s="125"/>
      <c r="O188" s="161"/>
      <c r="P188" s="97"/>
      <c r="Q188" s="126"/>
      <c r="R188" s="74">
        <f>G189+J189</f>
        <v>38.295306199999992</v>
      </c>
      <c r="S188" s="241">
        <f>R188+R189</f>
        <v>132.98120966495</v>
      </c>
      <c r="T188" s="243">
        <f>E188*S188</f>
        <v>678.20416929124497</v>
      </c>
      <c r="V188" s="220">
        <f t="shared" si="6"/>
        <v>174.27361731976359</v>
      </c>
      <c r="W188" s="222">
        <f t="shared" si="7"/>
        <v>888.79544833079422</v>
      </c>
    </row>
    <row r="189" spans="1:23" ht="12.75" customHeight="1" x14ac:dyDescent="0.2">
      <c r="A189" s="75"/>
      <c r="B189" s="309"/>
      <c r="C189" s="252"/>
      <c r="E189" s="135"/>
      <c r="G189" s="76">
        <f>G188*$J$118/1000</f>
        <v>3.0077813999999998</v>
      </c>
      <c r="I189" s="66"/>
      <c r="J189" s="76">
        <f>J188*$Q$118/1000</f>
        <v>35.287524799999993</v>
      </c>
      <c r="K189" s="67"/>
      <c r="L189" s="253" t="s">
        <v>98</v>
      </c>
      <c r="M189" s="141" t="s">
        <v>26</v>
      </c>
      <c r="N189" s="142">
        <v>1.5</v>
      </c>
      <c r="O189" s="142">
        <f>E188*N189</f>
        <v>7.6499999999999995</v>
      </c>
      <c r="P189" s="144">
        <v>4.1669999999999998</v>
      </c>
      <c r="Q189" s="145">
        <f>N189*P189*$N$116</f>
        <v>7.1341000573500013</v>
      </c>
      <c r="R189" s="241">
        <f>SUM(Q189:Q193)</f>
        <v>94.685903464950002</v>
      </c>
      <c r="S189" s="242"/>
      <c r="T189" s="244"/>
      <c r="V189" s="220">
        <f t="shared" ref="V189:V224" si="8">$V$11*S189</f>
        <v>0</v>
      </c>
      <c r="W189" s="222">
        <f t="shared" ref="W189:W224" si="9">E189*V189</f>
        <v>0</v>
      </c>
    </row>
    <row r="190" spans="1:23" ht="12.75" customHeight="1" x14ac:dyDescent="0.2">
      <c r="A190" s="75"/>
      <c r="B190" s="309"/>
      <c r="C190" s="252"/>
      <c r="E190" s="135"/>
      <c r="I190" s="66"/>
      <c r="K190" s="67"/>
      <c r="L190" s="258"/>
      <c r="M190" s="157"/>
      <c r="N190" s="158"/>
      <c r="O190" s="168"/>
      <c r="P190" s="159"/>
      <c r="Q190" s="160"/>
      <c r="R190" s="242"/>
      <c r="S190" s="242"/>
      <c r="T190" s="244"/>
      <c r="V190" s="220">
        <f t="shared" si="8"/>
        <v>0</v>
      </c>
      <c r="W190" s="222">
        <f t="shared" si="9"/>
        <v>0</v>
      </c>
    </row>
    <row r="191" spans="1:23" ht="12.75" customHeight="1" x14ac:dyDescent="0.2">
      <c r="A191" s="75"/>
      <c r="B191" s="62" t="s">
        <v>104</v>
      </c>
      <c r="C191" s="252"/>
      <c r="E191" s="135"/>
      <c r="I191" s="66"/>
      <c r="K191" s="67"/>
      <c r="L191" s="257" t="s">
        <v>105</v>
      </c>
      <c r="M191" s="163" t="s">
        <v>26</v>
      </c>
      <c r="N191" s="164">
        <f>12.76+1.26*5</f>
        <v>19.059999999999999</v>
      </c>
      <c r="O191" s="164">
        <f>E188*N191</f>
        <v>97.205999999999989</v>
      </c>
      <c r="P191" s="165">
        <v>4</v>
      </c>
      <c r="Q191" s="166">
        <f>N191*P191*$N$116</f>
        <v>87.017644728000008</v>
      </c>
      <c r="R191" s="242"/>
      <c r="S191" s="242"/>
      <c r="T191" s="244"/>
      <c r="V191" s="220">
        <f t="shared" si="8"/>
        <v>0</v>
      </c>
      <c r="W191" s="222">
        <f t="shared" si="9"/>
        <v>0</v>
      </c>
    </row>
    <row r="192" spans="1:23" ht="12.75" customHeight="1" x14ac:dyDescent="0.2">
      <c r="A192" s="75"/>
      <c r="C192" s="252"/>
      <c r="E192" s="135"/>
      <c r="I192" s="66"/>
      <c r="K192" s="67"/>
      <c r="L192" s="258"/>
      <c r="M192" s="157"/>
      <c r="N192" s="158"/>
      <c r="O192" s="168"/>
      <c r="P192" s="159"/>
      <c r="Q192" s="160"/>
      <c r="R192" s="242"/>
      <c r="S192" s="242"/>
      <c r="T192" s="244"/>
      <c r="V192" s="220">
        <f t="shared" si="8"/>
        <v>0</v>
      </c>
      <c r="W192" s="222">
        <f t="shared" si="9"/>
        <v>0</v>
      </c>
    </row>
    <row r="193" spans="1:23" ht="12.75" customHeight="1" x14ac:dyDescent="0.2">
      <c r="A193" s="84"/>
      <c r="B193" s="85"/>
      <c r="C193" s="310"/>
      <c r="D193" s="87"/>
      <c r="E193" s="88"/>
      <c r="F193" s="89"/>
      <c r="G193" s="90"/>
      <c r="H193" s="89"/>
      <c r="I193" s="91"/>
      <c r="J193" s="90"/>
      <c r="K193" s="92"/>
      <c r="L193" s="209" t="s">
        <v>54</v>
      </c>
      <c r="M193" s="152" t="s">
        <v>26</v>
      </c>
      <c r="N193" s="153">
        <v>3</v>
      </c>
      <c r="O193" s="153">
        <f>E188*N193</f>
        <v>15.299999999999999</v>
      </c>
      <c r="P193" s="155">
        <v>0.156</v>
      </c>
      <c r="Q193" s="156">
        <f>N193*P193*$N$116</f>
        <v>0.53415867960000007</v>
      </c>
      <c r="R193" s="242"/>
      <c r="S193" s="242"/>
      <c r="T193" s="244"/>
      <c r="V193" s="220">
        <f t="shared" si="8"/>
        <v>0</v>
      </c>
      <c r="W193" s="222">
        <f t="shared" si="9"/>
        <v>0</v>
      </c>
    </row>
    <row r="194" spans="1:23" ht="12.75" customHeight="1" x14ac:dyDescent="0.2">
      <c r="A194" s="61">
        <f>A188+1</f>
        <v>17</v>
      </c>
      <c r="B194" s="309" t="s">
        <v>96</v>
      </c>
      <c r="C194" s="252" t="s">
        <v>110</v>
      </c>
      <c r="D194" s="63" t="s">
        <v>97</v>
      </c>
      <c r="E194" s="135">
        <f>510/100</f>
        <v>5.0999999999999996</v>
      </c>
      <c r="G194" s="65">
        <f>2.67-0.15/10</f>
        <v>2.6549999999999998</v>
      </c>
      <c r="I194" s="66"/>
      <c r="J194" s="65">
        <f>4.21-2.57/10</f>
        <v>3.9529999999999998</v>
      </c>
      <c r="K194" s="67"/>
      <c r="M194" s="124"/>
      <c r="N194" s="125"/>
      <c r="O194" s="161"/>
      <c r="P194" s="97"/>
      <c r="Q194" s="126"/>
      <c r="R194" s="74">
        <f>G195+J195</f>
        <v>15.521401989999998</v>
      </c>
      <c r="S194" s="241">
        <f>R194+R195</f>
        <v>123.77677123122763</v>
      </c>
      <c r="T194" s="243">
        <f>E194*S194</f>
        <v>631.2615332792609</v>
      </c>
      <c r="V194" s="220">
        <f t="shared" si="8"/>
        <v>162.21108017422694</v>
      </c>
      <c r="W194" s="222">
        <f t="shared" si="9"/>
        <v>827.27650888855726</v>
      </c>
    </row>
    <row r="195" spans="1:23" ht="12.75" customHeight="1" x14ac:dyDescent="0.2">
      <c r="A195" s="75"/>
      <c r="B195" s="309"/>
      <c r="C195" s="252"/>
      <c r="E195" s="135"/>
      <c r="G195" s="76">
        <f>G194*$J$118/1000</f>
        <v>4.5894595499999999</v>
      </c>
      <c r="I195" s="66"/>
      <c r="J195" s="76">
        <f>J194*$Q$118/1000</f>
        <v>10.931942439999998</v>
      </c>
      <c r="K195" s="67"/>
      <c r="L195" s="253" t="s">
        <v>98</v>
      </c>
      <c r="M195" s="141" t="s">
        <v>26</v>
      </c>
      <c r="N195" s="142">
        <f>1.12</f>
        <v>1.1200000000000001</v>
      </c>
      <c r="O195" s="142">
        <f>E194*N195</f>
        <v>5.7119999999999997</v>
      </c>
      <c r="P195" s="144">
        <v>4.1669999999999998</v>
      </c>
      <c r="Q195" s="145">
        <f>N195*P195*$N$116</f>
        <v>5.3267947094880013</v>
      </c>
      <c r="R195" s="241">
        <f>SUM(Q195:Q199)</f>
        <v>108.25536924122763</v>
      </c>
      <c r="S195" s="242"/>
      <c r="T195" s="244"/>
      <c r="V195" s="220">
        <f t="shared" si="8"/>
        <v>0</v>
      </c>
      <c r="W195" s="222">
        <f t="shared" si="9"/>
        <v>0</v>
      </c>
    </row>
    <row r="196" spans="1:23" ht="12.75" customHeight="1" x14ac:dyDescent="0.2">
      <c r="A196" s="75"/>
      <c r="B196" s="309"/>
      <c r="C196" s="252"/>
      <c r="E196" s="135"/>
      <c r="I196" s="66"/>
      <c r="K196" s="67"/>
      <c r="L196" s="258"/>
      <c r="M196" s="157"/>
      <c r="N196" s="158"/>
      <c r="O196" s="168"/>
      <c r="P196" s="159"/>
      <c r="Q196" s="160"/>
      <c r="R196" s="242"/>
      <c r="S196" s="242"/>
      <c r="T196" s="244"/>
      <c r="V196" s="220">
        <f t="shared" si="8"/>
        <v>0</v>
      </c>
      <c r="W196" s="222">
        <f t="shared" si="9"/>
        <v>0</v>
      </c>
    </row>
    <row r="197" spans="1:23" ht="12.75" customHeight="1" x14ac:dyDescent="0.2">
      <c r="A197" s="75"/>
      <c r="B197" s="62" t="s">
        <v>99</v>
      </c>
      <c r="C197" s="252"/>
      <c r="E197" s="135"/>
      <c r="I197" s="66"/>
      <c r="K197" s="67"/>
      <c r="L197" s="257" t="s">
        <v>100</v>
      </c>
      <c r="M197" s="163" t="s">
        <v>26</v>
      </c>
      <c r="N197" s="164">
        <f>5.61-11.3/10</f>
        <v>4.4800000000000004</v>
      </c>
      <c r="O197" s="164">
        <f>E194*N197</f>
        <v>22.847999999999999</v>
      </c>
      <c r="P197" s="165">
        <v>4</v>
      </c>
      <c r="Q197" s="166">
        <f>N197*P197*$N$116</f>
        <v>20.453255424000005</v>
      </c>
      <c r="R197" s="242"/>
      <c r="S197" s="242"/>
      <c r="T197" s="244"/>
      <c r="V197" s="220">
        <f t="shared" si="8"/>
        <v>0</v>
      </c>
      <c r="W197" s="222">
        <f t="shared" si="9"/>
        <v>0</v>
      </c>
    </row>
    <row r="198" spans="1:23" ht="12.75" customHeight="1" x14ac:dyDescent="0.2">
      <c r="A198" s="75"/>
      <c r="C198" s="252"/>
      <c r="E198" s="135"/>
      <c r="I198" s="66"/>
      <c r="K198" s="67"/>
      <c r="L198" s="258"/>
      <c r="M198" s="157"/>
      <c r="N198" s="158"/>
      <c r="O198" s="168"/>
      <c r="P198" s="159"/>
      <c r="Q198" s="160"/>
      <c r="R198" s="242"/>
      <c r="S198" s="242"/>
      <c r="T198" s="244"/>
      <c r="V198" s="220">
        <f t="shared" si="8"/>
        <v>0</v>
      </c>
      <c r="W198" s="222">
        <f t="shared" si="9"/>
        <v>0</v>
      </c>
    </row>
    <row r="199" spans="1:23" ht="12.75" customHeight="1" x14ac:dyDescent="0.2">
      <c r="A199" s="75"/>
      <c r="C199" s="252"/>
      <c r="E199" s="135"/>
      <c r="I199" s="66"/>
      <c r="K199" s="67"/>
      <c r="L199" s="151" t="s">
        <v>101</v>
      </c>
      <c r="M199" s="152" t="s">
        <v>27</v>
      </c>
      <c r="N199" s="153">
        <f>0.515-1.03/10</f>
        <v>0.41200000000000003</v>
      </c>
      <c r="O199" s="153">
        <f>E194*N199</f>
        <v>2.1012</v>
      </c>
      <c r="P199" s="155">
        <v>175.38900000000001</v>
      </c>
      <c r="Q199" s="156">
        <f>N199*P199*$N$116</f>
        <v>82.475319107739622</v>
      </c>
      <c r="R199" s="242"/>
      <c r="S199" s="242"/>
      <c r="T199" s="244"/>
      <c r="V199" s="220">
        <f t="shared" si="8"/>
        <v>0</v>
      </c>
      <c r="W199" s="222">
        <f t="shared" si="9"/>
        <v>0</v>
      </c>
    </row>
    <row r="200" spans="1:23" ht="12.75" customHeight="1" x14ac:dyDescent="0.2">
      <c r="A200" s="84"/>
      <c r="B200" s="85"/>
      <c r="C200" s="86"/>
      <c r="D200" s="87"/>
      <c r="E200" s="88"/>
      <c r="F200" s="89"/>
      <c r="G200" s="90"/>
      <c r="H200" s="89"/>
      <c r="I200" s="91"/>
      <c r="J200" s="90"/>
      <c r="K200" s="92"/>
      <c r="Q200" s="81"/>
      <c r="R200" s="135"/>
      <c r="S200" s="135"/>
      <c r="T200" s="82"/>
      <c r="V200" s="220">
        <f t="shared" si="8"/>
        <v>0</v>
      </c>
      <c r="W200" s="222">
        <f t="shared" si="9"/>
        <v>0</v>
      </c>
    </row>
    <row r="201" spans="1:23" ht="12.75" customHeight="1" x14ac:dyDescent="0.2">
      <c r="A201" s="61">
        <f>A194+1</f>
        <v>18</v>
      </c>
      <c r="B201" s="308" t="s">
        <v>106</v>
      </c>
      <c r="C201" s="251" t="s">
        <v>107</v>
      </c>
      <c r="D201" s="96" t="s">
        <v>97</v>
      </c>
      <c r="E201" s="127">
        <f>510/100</f>
        <v>5.0999999999999996</v>
      </c>
      <c r="F201" s="97"/>
      <c r="G201" s="76">
        <v>2.0830000000000002</v>
      </c>
      <c r="H201" s="97"/>
      <c r="I201" s="98"/>
      <c r="J201" s="76">
        <v>4.74</v>
      </c>
      <c r="K201" s="99"/>
      <c r="L201" s="123"/>
      <c r="M201" s="124"/>
      <c r="N201" s="125"/>
      <c r="O201" s="161"/>
      <c r="P201" s="97"/>
      <c r="Q201" s="126"/>
      <c r="R201" s="74">
        <f>G202+J202</f>
        <v>16.709069830000001</v>
      </c>
      <c r="S201" s="241">
        <f>R201+R202</f>
        <v>350.62672646200002</v>
      </c>
      <c r="T201" s="243">
        <f>E201*S201</f>
        <v>1788.1963049562</v>
      </c>
      <c r="V201" s="220">
        <f t="shared" si="8"/>
        <v>459.50091823856769</v>
      </c>
      <c r="W201" s="222">
        <f t="shared" si="9"/>
        <v>2343.4546830166951</v>
      </c>
    </row>
    <row r="202" spans="1:23" ht="12.75" customHeight="1" x14ac:dyDescent="0.2">
      <c r="A202" s="75"/>
      <c r="B202" s="309"/>
      <c r="C202" s="252"/>
      <c r="E202" s="135"/>
      <c r="G202" s="76">
        <f>G201*$J$118/1000</f>
        <v>3.60069463</v>
      </c>
      <c r="I202" s="66"/>
      <c r="J202" s="76">
        <f>J201*$Q$118/1000</f>
        <v>13.108375200000001</v>
      </c>
      <c r="K202" s="67"/>
      <c r="L202" s="253" t="s">
        <v>108</v>
      </c>
      <c r="M202" s="141" t="s">
        <v>27</v>
      </c>
      <c r="N202" s="142">
        <f>9.77+12.1/10*2</f>
        <v>12.19</v>
      </c>
      <c r="O202" s="142">
        <f>E201*N202</f>
        <v>62.16899999999999</v>
      </c>
      <c r="P202" s="144">
        <v>24</v>
      </c>
      <c r="Q202" s="145">
        <f>N202*P202*$N$116</f>
        <v>333.91765663200005</v>
      </c>
      <c r="R202" s="135">
        <f>SUM(Q202:Q202)</f>
        <v>333.91765663200005</v>
      </c>
      <c r="S202" s="242"/>
      <c r="T202" s="244"/>
      <c r="V202" s="220">
        <f t="shared" si="8"/>
        <v>0</v>
      </c>
      <c r="W202" s="222">
        <f t="shared" si="9"/>
        <v>0</v>
      </c>
    </row>
    <row r="203" spans="1:23" ht="12.75" customHeight="1" x14ac:dyDescent="0.2">
      <c r="A203" s="75"/>
      <c r="B203" s="309"/>
      <c r="C203" s="252"/>
      <c r="E203" s="135"/>
      <c r="I203" s="66"/>
      <c r="K203" s="67"/>
      <c r="L203" s="254"/>
      <c r="M203" s="146"/>
      <c r="N203" s="147"/>
      <c r="O203" s="210"/>
      <c r="P203" s="148"/>
      <c r="Q203" s="149"/>
      <c r="R203" s="135"/>
      <c r="S203" s="135"/>
      <c r="T203" s="82"/>
      <c r="V203" s="220">
        <f t="shared" si="8"/>
        <v>0</v>
      </c>
      <c r="W203" s="222">
        <f t="shared" si="9"/>
        <v>0</v>
      </c>
    </row>
    <row r="204" spans="1:23" ht="12.75" customHeight="1" x14ac:dyDescent="0.2">
      <c r="A204" s="75"/>
      <c r="B204" s="309"/>
      <c r="C204" s="252"/>
      <c r="E204" s="135"/>
      <c r="I204" s="66"/>
      <c r="K204" s="67"/>
      <c r="Q204" s="81"/>
      <c r="R204" s="135"/>
      <c r="S204" s="135"/>
      <c r="T204" s="82"/>
      <c r="V204" s="220">
        <f t="shared" si="8"/>
        <v>0</v>
      </c>
      <c r="W204" s="222">
        <f t="shared" si="9"/>
        <v>0</v>
      </c>
    </row>
    <row r="205" spans="1:23" ht="14.25" customHeight="1" x14ac:dyDescent="0.2">
      <c r="A205" s="75"/>
      <c r="B205" s="309" t="s">
        <v>109</v>
      </c>
      <c r="C205" s="252"/>
      <c r="E205" s="135"/>
      <c r="I205" s="66"/>
      <c r="K205" s="67"/>
      <c r="Q205" s="81"/>
      <c r="R205" s="135"/>
      <c r="S205" s="135"/>
      <c r="T205" s="82"/>
      <c r="V205" s="220">
        <f t="shared" si="8"/>
        <v>0</v>
      </c>
      <c r="W205" s="222">
        <f t="shared" si="9"/>
        <v>0</v>
      </c>
    </row>
    <row r="206" spans="1:23" ht="12.75" hidden="1" customHeight="1" x14ac:dyDescent="0.2">
      <c r="A206" s="75"/>
      <c r="B206" s="309"/>
      <c r="C206" s="252"/>
      <c r="E206" s="135"/>
      <c r="I206" s="66"/>
      <c r="K206" s="67"/>
      <c r="Q206" s="81"/>
      <c r="R206" s="135"/>
      <c r="S206" s="135"/>
      <c r="T206" s="82"/>
      <c r="V206" s="220">
        <f t="shared" si="8"/>
        <v>0</v>
      </c>
      <c r="W206" s="222">
        <f t="shared" si="9"/>
        <v>0</v>
      </c>
    </row>
    <row r="207" spans="1:23" ht="12.75" customHeight="1" x14ac:dyDescent="0.2">
      <c r="A207" s="84"/>
      <c r="B207" s="85"/>
      <c r="C207" s="86"/>
      <c r="D207" s="87"/>
      <c r="E207" s="88"/>
      <c r="F207" s="89"/>
      <c r="G207" s="90"/>
      <c r="H207" s="89"/>
      <c r="I207" s="91"/>
      <c r="J207" s="90"/>
      <c r="K207" s="92"/>
      <c r="L207" s="136"/>
      <c r="M207" s="137"/>
      <c r="N207" s="138"/>
      <c r="O207" s="162"/>
      <c r="P207" s="89"/>
      <c r="Q207" s="139"/>
      <c r="R207" s="88"/>
      <c r="S207" s="88"/>
      <c r="T207" s="140"/>
      <c r="V207" s="220">
        <f t="shared" si="8"/>
        <v>0</v>
      </c>
      <c r="W207" s="222">
        <f t="shared" si="9"/>
        <v>0</v>
      </c>
    </row>
    <row r="208" spans="1:23" ht="12.75" customHeight="1" x14ac:dyDescent="0.2">
      <c r="A208" s="61">
        <f>A201+1</f>
        <v>19</v>
      </c>
      <c r="B208" s="50" t="s">
        <v>78</v>
      </c>
      <c r="C208" s="255" t="s">
        <v>138</v>
      </c>
      <c r="D208" s="51" t="s">
        <v>39</v>
      </c>
      <c r="E208" s="30">
        <f>421/1000</f>
        <v>0.42099999999999999</v>
      </c>
      <c r="F208" s="52"/>
      <c r="G208" s="33">
        <v>0</v>
      </c>
      <c r="H208" s="52"/>
      <c r="I208" s="53"/>
      <c r="J208" s="33">
        <v>14</v>
      </c>
      <c r="K208" s="54"/>
      <c r="L208" s="23"/>
      <c r="M208" s="24"/>
      <c r="N208" s="25"/>
      <c r="O208" s="26"/>
      <c r="P208" s="27"/>
      <c r="Q208" s="28"/>
      <c r="R208" s="29">
        <f>G209+J209</f>
        <v>38.716720000000002</v>
      </c>
      <c r="S208" s="30">
        <f>R208+R209</f>
        <v>38.716720000000002</v>
      </c>
      <c r="T208" s="31">
        <f>E208*S208</f>
        <v>16.299739120000002</v>
      </c>
      <c r="V208" s="220">
        <f t="shared" si="8"/>
        <v>50.738768749032005</v>
      </c>
      <c r="W208" s="222">
        <f t="shared" si="9"/>
        <v>21.361021643342472</v>
      </c>
    </row>
    <row r="209" spans="1:23" ht="12.75" customHeight="1" x14ac:dyDescent="0.2">
      <c r="A209" s="32"/>
      <c r="B209" s="16" t="s">
        <v>80</v>
      </c>
      <c r="C209" s="256"/>
      <c r="D209" s="17"/>
      <c r="E209" s="18"/>
      <c r="F209" s="19"/>
      <c r="G209" s="33">
        <f>G208*$J$118/1000</f>
        <v>0</v>
      </c>
      <c r="H209" s="19"/>
      <c r="I209" s="21"/>
      <c r="J209" s="33">
        <f>J208*$Q$118/1000</f>
        <v>38.716720000000002</v>
      </c>
      <c r="K209" s="22"/>
      <c r="L209" s="34"/>
      <c r="M209" s="35"/>
      <c r="N209" s="36"/>
      <c r="O209" s="37"/>
      <c r="P209" s="19"/>
      <c r="Q209" s="38"/>
      <c r="R209" s="18"/>
      <c r="S209" s="18"/>
      <c r="T209" s="39"/>
      <c r="V209" s="220">
        <f t="shared" si="8"/>
        <v>0</v>
      </c>
      <c r="W209" s="222">
        <f t="shared" si="9"/>
        <v>0</v>
      </c>
    </row>
    <row r="210" spans="1:23" ht="12.75" customHeight="1" x14ac:dyDescent="0.2">
      <c r="A210" s="32"/>
      <c r="B210" s="40"/>
      <c r="C210" s="256"/>
      <c r="D210" s="17"/>
      <c r="E210" s="18"/>
      <c r="F210" s="19"/>
      <c r="G210" s="20"/>
      <c r="H210" s="19"/>
      <c r="I210" s="21"/>
      <c r="J210" s="20"/>
      <c r="K210" s="22"/>
      <c r="L210" s="34"/>
      <c r="M210" s="35"/>
      <c r="N210" s="36"/>
      <c r="O210" s="37"/>
      <c r="P210" s="19"/>
      <c r="Q210" s="38"/>
      <c r="R210" s="18"/>
      <c r="S210" s="18"/>
      <c r="T210" s="39"/>
      <c r="V210" s="220">
        <f t="shared" si="8"/>
        <v>0</v>
      </c>
      <c r="W210" s="222">
        <f t="shared" si="9"/>
        <v>0</v>
      </c>
    </row>
    <row r="211" spans="1:23" ht="12.75" customHeight="1" x14ac:dyDescent="0.2">
      <c r="A211" s="41"/>
      <c r="B211" s="42"/>
      <c r="C211" s="43"/>
      <c r="D211" s="44"/>
      <c r="E211" s="45"/>
      <c r="F211" s="46"/>
      <c r="G211" s="47"/>
      <c r="H211" s="46"/>
      <c r="I211" s="48"/>
      <c r="J211" s="47"/>
      <c r="K211" s="49"/>
      <c r="L211" s="55"/>
      <c r="M211" s="56"/>
      <c r="N211" s="57"/>
      <c r="O211" s="58"/>
      <c r="P211" s="46"/>
      <c r="Q211" s="59"/>
      <c r="R211" s="45"/>
      <c r="S211" s="45"/>
      <c r="T211" s="60"/>
      <c r="V211" s="220">
        <f t="shared" si="8"/>
        <v>0</v>
      </c>
      <c r="W211" s="222">
        <f t="shared" si="9"/>
        <v>0</v>
      </c>
    </row>
    <row r="212" spans="1:23" ht="12.75" customHeight="1" x14ac:dyDescent="0.2">
      <c r="A212" s="61">
        <f>A208+1</f>
        <v>20</v>
      </c>
      <c r="B212" s="62" t="s">
        <v>81</v>
      </c>
      <c r="C212" s="251" t="s">
        <v>82</v>
      </c>
      <c r="D212" s="63" t="s">
        <v>39</v>
      </c>
      <c r="E212" s="135">
        <f>114/1000</f>
        <v>0.114</v>
      </c>
      <c r="G212" s="65">
        <v>6.49</v>
      </c>
      <c r="I212" s="66"/>
      <c r="J212" s="65">
        <v>159.16999999999999</v>
      </c>
      <c r="K212" s="67"/>
      <c r="L212" s="68"/>
      <c r="M212" s="69"/>
      <c r="N212" s="70"/>
      <c r="O212" s="71"/>
      <c r="P212" s="72"/>
      <c r="Q212" s="73"/>
      <c r="R212" s="74">
        <f>G213+J213</f>
        <v>451.40013049999993</v>
      </c>
      <c r="S212" s="127">
        <f>R212+R213</f>
        <v>451.40013049999993</v>
      </c>
      <c r="T212" s="128">
        <f>E212*S212</f>
        <v>51.459614876999993</v>
      </c>
      <c r="V212" s="220">
        <f t="shared" si="8"/>
        <v>591.56578436195946</v>
      </c>
      <c r="W212" s="222">
        <f t="shared" si="9"/>
        <v>67.438499417263387</v>
      </c>
    </row>
    <row r="213" spans="1:23" ht="12.75" customHeight="1" x14ac:dyDescent="0.2">
      <c r="A213" s="75"/>
      <c r="B213" s="62" t="s">
        <v>83</v>
      </c>
      <c r="C213" s="252"/>
      <c r="E213" s="135"/>
      <c r="G213" s="76">
        <f>G212*$J$118/1000</f>
        <v>11.218678899999999</v>
      </c>
      <c r="I213" s="66"/>
      <c r="J213" s="76">
        <f>J212*$Q$118/1000</f>
        <v>440.18145159999995</v>
      </c>
      <c r="K213" s="67"/>
      <c r="Q213" s="81"/>
      <c r="R213" s="135"/>
      <c r="S213" s="135"/>
      <c r="T213" s="82"/>
      <c r="V213" s="220">
        <f t="shared" si="8"/>
        <v>0</v>
      </c>
      <c r="W213" s="222">
        <f t="shared" si="9"/>
        <v>0</v>
      </c>
    </row>
    <row r="214" spans="1:23" ht="12.75" customHeight="1" x14ac:dyDescent="0.2">
      <c r="A214" s="75"/>
      <c r="C214" s="252"/>
      <c r="E214" s="135"/>
      <c r="I214" s="66"/>
      <c r="K214" s="67"/>
      <c r="Q214" s="81"/>
      <c r="R214" s="135"/>
      <c r="S214" s="135"/>
      <c r="T214" s="82"/>
      <c r="V214" s="220">
        <f t="shared" si="8"/>
        <v>0</v>
      </c>
      <c r="W214" s="222">
        <f t="shared" si="9"/>
        <v>0</v>
      </c>
    </row>
    <row r="215" spans="1:23" ht="12.75" customHeight="1" x14ac:dyDescent="0.2">
      <c r="A215" s="75"/>
      <c r="C215" s="252"/>
      <c r="E215" s="135"/>
      <c r="I215" s="66"/>
      <c r="K215" s="67"/>
      <c r="Q215" s="81"/>
      <c r="R215" s="135"/>
      <c r="S215" s="135"/>
      <c r="T215" s="82"/>
      <c r="V215" s="220">
        <f t="shared" si="8"/>
        <v>0</v>
      </c>
      <c r="W215" s="222">
        <f t="shared" si="9"/>
        <v>0</v>
      </c>
    </row>
    <row r="216" spans="1:23" ht="12.75" customHeight="1" x14ac:dyDescent="0.2">
      <c r="A216" s="75"/>
      <c r="C216" s="252"/>
      <c r="E216" s="135"/>
      <c r="I216" s="66"/>
      <c r="K216" s="67"/>
      <c r="Q216" s="81"/>
      <c r="R216" s="135"/>
      <c r="S216" s="135"/>
      <c r="T216" s="82"/>
      <c r="V216" s="220">
        <f t="shared" si="8"/>
        <v>0</v>
      </c>
      <c r="W216" s="222">
        <f t="shared" si="9"/>
        <v>0</v>
      </c>
    </row>
    <row r="217" spans="1:23" ht="12.75" customHeight="1" x14ac:dyDescent="0.2">
      <c r="A217" s="84"/>
      <c r="B217" s="85"/>
      <c r="C217" s="86"/>
      <c r="D217" s="87"/>
      <c r="E217" s="88"/>
      <c r="F217" s="89"/>
      <c r="G217" s="90"/>
      <c r="H217" s="89"/>
      <c r="I217" s="91"/>
      <c r="J217" s="90"/>
      <c r="K217" s="92"/>
      <c r="Q217" s="81"/>
      <c r="R217" s="135"/>
      <c r="S217" s="135"/>
      <c r="T217" s="82"/>
      <c r="V217" s="220">
        <f t="shared" si="8"/>
        <v>0</v>
      </c>
      <c r="W217" s="222">
        <f t="shared" si="9"/>
        <v>0</v>
      </c>
    </row>
    <row r="218" spans="1:23" ht="12.75" customHeight="1" x14ac:dyDescent="0.2">
      <c r="A218" s="61">
        <f>A212+1</f>
        <v>21</v>
      </c>
      <c r="B218" s="95" t="s">
        <v>84</v>
      </c>
      <c r="C218" s="251" t="s">
        <v>85</v>
      </c>
      <c r="D218" s="96" t="s">
        <v>27</v>
      </c>
      <c r="E218" s="127">
        <f>114*1.6</f>
        <v>182.4</v>
      </c>
      <c r="F218" s="97"/>
      <c r="G218" s="76">
        <v>0</v>
      </c>
      <c r="H218" s="97"/>
      <c r="I218" s="98"/>
      <c r="J218" s="76">
        <v>0.39</v>
      </c>
      <c r="K218" s="99"/>
      <c r="L218" s="68"/>
      <c r="M218" s="69"/>
      <c r="N218" s="70"/>
      <c r="O218" s="71"/>
      <c r="P218" s="72"/>
      <c r="Q218" s="73"/>
      <c r="R218" s="74">
        <f>G219+J219</f>
        <v>1.0785372</v>
      </c>
      <c r="S218" s="127">
        <f>R218+R219</f>
        <v>1.0785372</v>
      </c>
      <c r="T218" s="128">
        <f>E218*S218</f>
        <v>196.72518528000001</v>
      </c>
      <c r="V218" s="220">
        <f t="shared" si="8"/>
        <v>1.41343712943732</v>
      </c>
      <c r="W218" s="222">
        <f t="shared" si="9"/>
        <v>257.81093240936718</v>
      </c>
    </row>
    <row r="219" spans="1:23" ht="12.75" customHeight="1" x14ac:dyDescent="0.2">
      <c r="A219" s="75"/>
      <c r="C219" s="252"/>
      <c r="E219" s="135"/>
      <c r="G219" s="76">
        <f>G218*$J$118/1000</f>
        <v>0</v>
      </c>
      <c r="I219" s="66"/>
      <c r="J219" s="76">
        <f>J218*$Q$118/1000</f>
        <v>1.0785372</v>
      </c>
      <c r="K219" s="67"/>
      <c r="Q219" s="81"/>
      <c r="R219" s="135"/>
      <c r="S219" s="135"/>
      <c r="T219" s="82"/>
      <c r="V219" s="220">
        <f t="shared" si="8"/>
        <v>0</v>
      </c>
      <c r="W219" s="222">
        <f t="shared" si="9"/>
        <v>0</v>
      </c>
    </row>
    <row r="220" spans="1:23" ht="12.75" customHeight="1" x14ac:dyDescent="0.2">
      <c r="A220" s="75"/>
      <c r="C220" s="93"/>
      <c r="E220" s="135"/>
      <c r="I220" s="66"/>
      <c r="K220" s="67"/>
      <c r="Q220" s="81"/>
      <c r="R220" s="135"/>
      <c r="S220" s="135"/>
      <c r="T220" s="82"/>
      <c r="V220" s="220">
        <f t="shared" si="8"/>
        <v>0</v>
      </c>
      <c r="W220" s="222">
        <f t="shared" si="9"/>
        <v>0</v>
      </c>
    </row>
    <row r="221" spans="1:23" ht="12.75" customHeight="1" x14ac:dyDescent="0.2">
      <c r="A221" s="84"/>
      <c r="B221" s="85"/>
      <c r="C221" s="86"/>
      <c r="D221" s="87"/>
      <c r="E221" s="88"/>
      <c r="F221" s="89"/>
      <c r="G221" s="90"/>
      <c r="H221" s="89"/>
      <c r="I221" s="91"/>
      <c r="J221" s="90"/>
      <c r="K221" s="92"/>
      <c r="L221" s="136"/>
      <c r="Q221" s="81"/>
      <c r="R221" s="135"/>
      <c r="S221" s="135"/>
      <c r="T221" s="82"/>
      <c r="V221" s="220">
        <f t="shared" si="8"/>
        <v>0</v>
      </c>
      <c r="W221" s="222">
        <f t="shared" si="9"/>
        <v>0</v>
      </c>
    </row>
    <row r="222" spans="1:23" ht="12.75" customHeight="1" x14ac:dyDescent="0.2">
      <c r="A222" s="61">
        <f>A218+1</f>
        <v>22</v>
      </c>
      <c r="B222" s="62" t="s">
        <v>111</v>
      </c>
      <c r="C222" s="252" t="s">
        <v>113</v>
      </c>
      <c r="D222" s="63" t="s">
        <v>30</v>
      </c>
      <c r="E222" s="135">
        <v>5</v>
      </c>
      <c r="G222" s="65">
        <v>1.24</v>
      </c>
      <c r="I222" s="66"/>
      <c r="J222" s="65">
        <v>0.59</v>
      </c>
      <c r="K222" s="67"/>
      <c r="M222" s="124"/>
      <c r="N222" s="125"/>
      <c r="O222" s="161"/>
      <c r="P222" s="97"/>
      <c r="Q222" s="126"/>
      <c r="R222" s="74">
        <f>G223+J223</f>
        <v>3.7751096</v>
      </c>
      <c r="S222" s="241">
        <f>R222+R223</f>
        <v>5.3638892624000007</v>
      </c>
      <c r="T222" s="243">
        <f>E222*S222</f>
        <v>26.819446312000004</v>
      </c>
      <c r="V222" s="220">
        <f t="shared" si="8"/>
        <v>7.0294471453245393</v>
      </c>
      <c r="W222" s="222">
        <f t="shared" si="9"/>
        <v>35.147235726622696</v>
      </c>
    </row>
    <row r="223" spans="1:23" ht="12.75" customHeight="1" x14ac:dyDescent="0.2">
      <c r="A223" s="75"/>
      <c r="B223" s="62"/>
      <c r="C223" s="252"/>
      <c r="E223" s="135"/>
      <c r="G223" s="76">
        <f>G222*$J$118/1000</f>
        <v>2.1434763999999999</v>
      </c>
      <c r="I223" s="66"/>
      <c r="J223" s="76">
        <f>J222*$Q$118/1000</f>
        <v>1.6316332</v>
      </c>
      <c r="K223" s="67"/>
      <c r="L223" s="129" t="s">
        <v>112</v>
      </c>
      <c r="M223" s="130" t="s">
        <v>32</v>
      </c>
      <c r="N223" s="131">
        <v>0.4</v>
      </c>
      <c r="O223" s="131">
        <f>E222*N223</f>
        <v>2</v>
      </c>
      <c r="P223" s="133">
        <v>3.48</v>
      </c>
      <c r="Q223" s="134">
        <f>N223*P223*$N$116</f>
        <v>1.5887796624000006</v>
      </c>
      <c r="R223" s="135">
        <f>SUM(Q223:Q223)</f>
        <v>1.5887796624000006</v>
      </c>
      <c r="S223" s="242"/>
      <c r="T223" s="244"/>
      <c r="V223" s="220">
        <f t="shared" si="8"/>
        <v>0</v>
      </c>
      <c r="W223" s="222">
        <f t="shared" si="9"/>
        <v>0</v>
      </c>
    </row>
    <row r="224" spans="1:23" ht="12.75" customHeight="1" x14ac:dyDescent="0.2">
      <c r="A224" s="84"/>
      <c r="B224" s="85"/>
      <c r="C224" s="86"/>
      <c r="D224" s="87"/>
      <c r="E224" s="88"/>
      <c r="F224" s="89"/>
      <c r="G224" s="90"/>
      <c r="H224" s="89"/>
      <c r="I224" s="91"/>
      <c r="J224" s="90"/>
      <c r="K224" s="92"/>
      <c r="Q224" s="81"/>
      <c r="R224" s="135"/>
      <c r="S224" s="135"/>
      <c r="T224" s="82"/>
      <c r="V224" s="220">
        <f t="shared" si="8"/>
        <v>0</v>
      </c>
      <c r="W224" s="222">
        <f t="shared" si="9"/>
        <v>0</v>
      </c>
    </row>
    <row r="225" spans="1:24" ht="12.75" customHeight="1" x14ac:dyDescent="0.2">
      <c r="A225" s="169"/>
      <c r="B225" s="170"/>
      <c r="C225" s="171" t="s">
        <v>28</v>
      </c>
      <c r="D225" s="172"/>
      <c r="E225" s="173"/>
      <c r="F225" s="174"/>
      <c r="G225" s="175"/>
      <c r="H225" s="174"/>
      <c r="I225" s="174"/>
      <c r="J225" s="175"/>
      <c r="K225" s="174"/>
      <c r="L225" s="176"/>
      <c r="M225" s="177"/>
      <c r="N225" s="178"/>
      <c r="O225" s="179"/>
      <c r="P225" s="174"/>
      <c r="Q225" s="175"/>
      <c r="R225" s="179"/>
      <c r="S225" s="179"/>
      <c r="T225" s="180">
        <f>SUM(T125:T224)</f>
        <v>7950.6987106727993</v>
      </c>
      <c r="V225" s="179"/>
      <c r="W225" s="180">
        <f>SUM(W125:W224)</f>
        <v>10419.494814489815</v>
      </c>
    </row>
    <row r="226" spans="1:24" ht="2.25" customHeight="1" x14ac:dyDescent="0.2"/>
    <row r="227" spans="1:24" s="3" customFormat="1" hidden="1" x14ac:dyDescent="0.2">
      <c r="E227" s="103" t="s">
        <v>120</v>
      </c>
      <c r="F227" s="103"/>
      <c r="G227" s="104"/>
      <c r="H227" s="104"/>
      <c r="I227" s="104"/>
      <c r="J227" s="104"/>
      <c r="K227" s="104"/>
      <c r="L227" s="104"/>
      <c r="M227" s="105" t="s">
        <v>56</v>
      </c>
      <c r="N227" s="4"/>
      <c r="O227" s="4"/>
      <c r="X227" s="106"/>
    </row>
    <row r="228" spans="1:24" s="1" customFormat="1" ht="12.75" hidden="1" x14ac:dyDescent="0.2">
      <c r="U228" s="107"/>
      <c r="X228" s="108"/>
    </row>
    <row r="229" spans="1:24" s="1" customFormat="1" ht="14.25" customHeight="1" x14ac:dyDescent="0.2">
      <c r="B229" s="237" t="s">
        <v>119</v>
      </c>
      <c r="C229" s="237"/>
      <c r="D229" s="237"/>
      <c r="E229" s="237"/>
      <c r="F229" s="237"/>
      <c r="G229" s="237"/>
      <c r="H229" s="237"/>
      <c r="I229" s="237"/>
      <c r="J229" s="237"/>
      <c r="K229" s="237"/>
      <c r="L229" s="237"/>
      <c r="M229" s="237"/>
      <c r="N229" s="237"/>
      <c r="O229" s="237"/>
      <c r="P229" s="237"/>
      <c r="Q229" s="237"/>
      <c r="R229" s="237"/>
      <c r="S229" s="237"/>
      <c r="T229" s="237"/>
      <c r="U229" s="237"/>
      <c r="V229" s="237"/>
      <c r="X229" s="108"/>
    </row>
    <row r="230" spans="1:24" s="1" customFormat="1" ht="1.5" customHeight="1" thickBot="1" x14ac:dyDescent="0.25">
      <c r="E230" s="304" t="s">
        <v>0</v>
      </c>
      <c r="F230" s="304"/>
      <c r="G230" s="304"/>
      <c r="H230" s="304"/>
      <c r="I230" s="304"/>
      <c r="J230" s="304"/>
      <c r="K230" s="304"/>
      <c r="L230" s="304"/>
      <c r="M230" s="304"/>
      <c r="N230" s="304"/>
      <c r="O230" s="262"/>
      <c r="P230" s="262"/>
      <c r="Q230" s="262"/>
      <c r="R230" s="262"/>
      <c r="X230" s="108"/>
    </row>
    <row r="231" spans="1:24" s="1" customFormat="1" ht="31.5" hidden="1" customHeight="1" thickBot="1" x14ac:dyDescent="0.25">
      <c r="C231" s="109" t="s">
        <v>1</v>
      </c>
      <c r="D231" s="236" t="s">
        <v>137</v>
      </c>
      <c r="E231" s="236"/>
      <c r="F231" s="236"/>
      <c r="G231" s="236"/>
      <c r="H231" s="236"/>
      <c r="I231" s="236"/>
      <c r="J231" s="236"/>
      <c r="K231" s="236"/>
      <c r="L231" s="236"/>
      <c r="M231" s="236"/>
      <c r="N231" s="236"/>
      <c r="O231" s="236"/>
      <c r="P231" s="236"/>
      <c r="Q231" s="236"/>
      <c r="R231" s="236"/>
      <c r="S231" s="236"/>
      <c r="U231" s="107"/>
      <c r="V231" s="108"/>
      <c r="X231" s="108"/>
    </row>
    <row r="232" spans="1:24" s="1" customFormat="1" ht="13.5" hidden="1" thickBot="1" x14ac:dyDescent="0.25">
      <c r="X232" s="108"/>
    </row>
    <row r="233" spans="1:24" s="1" customFormat="1" ht="13.5" hidden="1" thickBot="1" x14ac:dyDescent="0.25">
      <c r="A233" s="305" t="s">
        <v>57</v>
      </c>
      <c r="B233" s="305"/>
      <c r="O233" s="101" t="s">
        <v>4</v>
      </c>
      <c r="P233" s="306" t="e">
        <f>#REF!</f>
        <v>#REF!</v>
      </c>
      <c r="Q233" s="273"/>
      <c r="R233" s="273"/>
      <c r="S233" s="7" t="s">
        <v>7</v>
      </c>
      <c r="V233" s="7" t="s">
        <v>7</v>
      </c>
      <c r="X233" s="108"/>
    </row>
    <row r="234" spans="1:24" s="1" customFormat="1" ht="15.75" hidden="1" thickBot="1" x14ac:dyDescent="0.25">
      <c r="A234" s="109"/>
      <c r="B234" s="109"/>
      <c r="C234" s="8"/>
      <c r="D234" s="8"/>
      <c r="E234" s="307"/>
      <c r="F234" s="307"/>
      <c r="G234" s="307"/>
      <c r="N234" s="9"/>
      <c r="P234" s="110"/>
      <c r="Q234" s="111"/>
      <c r="R234" s="111"/>
      <c r="T234" s="7"/>
      <c r="W234" s="7"/>
      <c r="X234" s="108"/>
    </row>
    <row r="235" spans="1:24" s="1" customFormat="1" hidden="1" thickBot="1" x14ac:dyDescent="0.25">
      <c r="A235" s="109" t="s">
        <v>2</v>
      </c>
      <c r="B235" s="109"/>
      <c r="C235" s="109"/>
      <c r="D235" s="272">
        <v>187122</v>
      </c>
      <c r="E235" s="273"/>
      <c r="F235" s="273"/>
      <c r="G235" s="10" t="s">
        <v>3</v>
      </c>
      <c r="J235" s="10"/>
      <c r="K235" s="10"/>
      <c r="L235" s="10"/>
      <c r="M235" s="11" t="s">
        <v>22</v>
      </c>
      <c r="N235" s="274">
        <f>1.02*1.05*1.0657</f>
        <v>1.1413647000000002</v>
      </c>
      <c r="O235" s="275"/>
      <c r="P235" s="275"/>
      <c r="R235" s="6"/>
      <c r="X235" s="108"/>
    </row>
    <row r="236" spans="1:24" s="1" customFormat="1" ht="13.5" hidden="1" thickBot="1" x14ac:dyDescent="0.25">
      <c r="A236" s="109"/>
      <c r="B236" s="109"/>
      <c r="C236" s="109"/>
      <c r="D236" s="109"/>
      <c r="E236" s="12"/>
      <c r="F236" s="12"/>
      <c r="G236" s="10"/>
      <c r="J236" s="10"/>
      <c r="K236" s="10"/>
      <c r="L236" s="10"/>
      <c r="R236" s="6"/>
      <c r="X236" s="108"/>
    </row>
    <row r="237" spans="1:24" s="1" customFormat="1" ht="13.5" hidden="1" thickBot="1" x14ac:dyDescent="0.25">
      <c r="A237" s="109" t="s">
        <v>23</v>
      </c>
      <c r="B237" s="112"/>
      <c r="C237" s="112"/>
      <c r="D237" s="112"/>
      <c r="E237" s="112"/>
      <c r="F237" s="109"/>
      <c r="G237" s="101" t="s">
        <v>24</v>
      </c>
      <c r="H237" s="109"/>
      <c r="I237" s="13"/>
      <c r="J237" s="276">
        <v>1728.61</v>
      </c>
      <c r="K237" s="277"/>
      <c r="L237" s="277"/>
      <c r="M237" s="14"/>
      <c r="N237" s="101"/>
      <c r="O237" s="101"/>
      <c r="P237" s="101" t="s">
        <v>25</v>
      </c>
      <c r="Q237" s="276">
        <v>2765.48</v>
      </c>
      <c r="R237" s="277"/>
      <c r="S237" s="277"/>
      <c r="T237" s="13"/>
      <c r="V237" s="108"/>
      <c r="W237" s="13"/>
      <c r="X237" s="108"/>
    </row>
    <row r="238" spans="1:24" s="2" customFormat="1" ht="13.5" hidden="1" thickBot="1" x14ac:dyDescent="0.25">
      <c r="R238" s="15"/>
      <c r="X238" s="102"/>
    </row>
    <row r="239" spans="1:24" s="113" customFormat="1" ht="18" customHeight="1" thickTop="1" x14ac:dyDescent="0.15">
      <c r="A239" s="293" t="s">
        <v>16</v>
      </c>
      <c r="B239" s="296" t="s">
        <v>5</v>
      </c>
      <c r="C239" s="299" t="s">
        <v>6</v>
      </c>
      <c r="D239" s="245" t="s">
        <v>8</v>
      </c>
      <c r="E239" s="245" t="s">
        <v>9</v>
      </c>
      <c r="F239" s="259" t="s">
        <v>17</v>
      </c>
      <c r="G239" s="278"/>
      <c r="H239" s="278"/>
      <c r="I239" s="259" t="s">
        <v>20</v>
      </c>
      <c r="J239" s="283"/>
      <c r="K239" s="284"/>
      <c r="L239" s="291" t="s">
        <v>11</v>
      </c>
      <c r="M239" s="292"/>
      <c r="N239" s="292"/>
      <c r="O239" s="292"/>
      <c r="P239" s="292"/>
      <c r="Q239" s="292"/>
      <c r="R239" s="259" t="s">
        <v>18</v>
      </c>
      <c r="S239" s="245" t="s">
        <v>12</v>
      </c>
      <c r="T239" s="248" t="s">
        <v>13</v>
      </c>
      <c r="V239" s="245" t="s">
        <v>12</v>
      </c>
      <c r="W239" s="248" t="s">
        <v>13</v>
      </c>
    </row>
    <row r="240" spans="1:24" s="113" customFormat="1" ht="22.5" customHeight="1" x14ac:dyDescent="0.15">
      <c r="A240" s="294"/>
      <c r="B240" s="297"/>
      <c r="C240" s="300"/>
      <c r="D240" s="302"/>
      <c r="E240" s="302"/>
      <c r="F240" s="279"/>
      <c r="G240" s="280"/>
      <c r="H240" s="280"/>
      <c r="I240" s="285"/>
      <c r="J240" s="286"/>
      <c r="K240" s="287"/>
      <c r="L240" s="262" t="s">
        <v>10</v>
      </c>
      <c r="M240" s="265" t="s">
        <v>8</v>
      </c>
      <c r="N240" s="267" t="s">
        <v>21</v>
      </c>
      <c r="O240" s="267" t="s">
        <v>14</v>
      </c>
      <c r="P240" s="267" t="s">
        <v>15</v>
      </c>
      <c r="Q240" s="267" t="s">
        <v>19</v>
      </c>
      <c r="R240" s="260"/>
      <c r="S240" s="246"/>
      <c r="T240" s="249"/>
      <c r="V240" s="246"/>
      <c r="W240" s="249"/>
    </row>
    <row r="241" spans="1:23" s="113" customFormat="1" ht="22.5" customHeight="1" x14ac:dyDescent="0.15">
      <c r="A241" s="294"/>
      <c r="B241" s="297"/>
      <c r="C241" s="300"/>
      <c r="D241" s="302"/>
      <c r="E241" s="302"/>
      <c r="F241" s="279"/>
      <c r="G241" s="280"/>
      <c r="H241" s="280"/>
      <c r="I241" s="285"/>
      <c r="J241" s="286"/>
      <c r="K241" s="287"/>
      <c r="L241" s="263"/>
      <c r="M241" s="266"/>
      <c r="N241" s="246"/>
      <c r="O241" s="246"/>
      <c r="P241" s="268"/>
      <c r="Q241" s="270"/>
      <c r="R241" s="260"/>
      <c r="S241" s="246"/>
      <c r="T241" s="249"/>
      <c r="V241" s="246"/>
      <c r="W241" s="249"/>
    </row>
    <row r="242" spans="1:23" s="113" customFormat="1" ht="22.5" customHeight="1" x14ac:dyDescent="0.15">
      <c r="A242" s="294"/>
      <c r="B242" s="297"/>
      <c r="C242" s="300"/>
      <c r="D242" s="302"/>
      <c r="E242" s="302"/>
      <c r="F242" s="279"/>
      <c r="G242" s="280"/>
      <c r="H242" s="280"/>
      <c r="I242" s="285"/>
      <c r="J242" s="286"/>
      <c r="K242" s="287"/>
      <c r="L242" s="263"/>
      <c r="M242" s="266"/>
      <c r="N242" s="246"/>
      <c r="O242" s="246"/>
      <c r="P242" s="268"/>
      <c r="Q242" s="270"/>
      <c r="R242" s="260"/>
      <c r="S242" s="246"/>
      <c r="T242" s="249"/>
      <c r="V242" s="246"/>
      <c r="W242" s="249"/>
    </row>
    <row r="243" spans="1:23" s="113" customFormat="1" ht="22.5" customHeight="1" x14ac:dyDescent="0.15">
      <c r="A243" s="295"/>
      <c r="B243" s="298"/>
      <c r="C243" s="301"/>
      <c r="D243" s="303"/>
      <c r="E243" s="303"/>
      <c r="F243" s="281"/>
      <c r="G243" s="282"/>
      <c r="H243" s="282"/>
      <c r="I243" s="288"/>
      <c r="J243" s="289"/>
      <c r="K243" s="290"/>
      <c r="L243" s="264"/>
      <c r="M243" s="266"/>
      <c r="N243" s="247"/>
      <c r="O243" s="247"/>
      <c r="P243" s="269"/>
      <c r="Q243" s="271"/>
      <c r="R243" s="261"/>
      <c r="S243" s="247"/>
      <c r="T243" s="250"/>
      <c r="V243" s="247"/>
      <c r="W243" s="250"/>
    </row>
    <row r="244" spans="1:23" ht="12.75" customHeight="1" x14ac:dyDescent="0.2">
      <c r="A244" s="94">
        <v>1</v>
      </c>
      <c r="B244" s="114" t="s">
        <v>40</v>
      </c>
      <c r="C244" s="251" t="s">
        <v>123</v>
      </c>
      <c r="D244" s="115" t="s">
        <v>39</v>
      </c>
      <c r="E244" s="206">
        <f>186/1000</f>
        <v>0.186</v>
      </c>
      <c r="F244" s="116"/>
      <c r="G244" s="117">
        <v>6.77</v>
      </c>
      <c r="H244" s="116"/>
      <c r="I244" s="98"/>
      <c r="J244" s="76">
        <v>164.23</v>
      </c>
      <c r="K244" s="99"/>
      <c r="L244" s="68"/>
      <c r="M244" s="69"/>
      <c r="N244" s="70"/>
      <c r="O244" s="70"/>
      <c r="P244" s="72"/>
      <c r="Q244" s="73"/>
      <c r="R244" s="74">
        <f>G245+J245</f>
        <v>465.87747009999998</v>
      </c>
      <c r="S244" s="127">
        <f>R244+R245</f>
        <v>465.87747009999998</v>
      </c>
      <c r="T244" s="128">
        <f>E244*S244</f>
        <v>86.653209438600001</v>
      </c>
      <c r="V244" s="220">
        <f t="shared" ref="V244:V307" si="10">$V$11*S244</f>
        <v>610.53852756090828</v>
      </c>
      <c r="W244" s="222">
        <f t="shared" ref="W244:W307" si="11">E244*V244</f>
        <v>113.56016612632894</v>
      </c>
    </row>
    <row r="245" spans="1:23" ht="12.75" customHeight="1" x14ac:dyDescent="0.2">
      <c r="A245" s="75"/>
      <c r="B245" s="114" t="s">
        <v>41</v>
      </c>
      <c r="C245" s="252"/>
      <c r="D245" s="115"/>
      <c r="E245" s="135"/>
      <c r="F245" s="116"/>
      <c r="G245" s="76">
        <f>G244*$J$237/1000</f>
        <v>11.702689699999999</v>
      </c>
      <c r="H245" s="116"/>
      <c r="I245" s="66"/>
      <c r="J245" s="76">
        <f>J244*$Q$237/1000</f>
        <v>454.17478039999997</v>
      </c>
      <c r="K245" s="67"/>
      <c r="L245" s="120"/>
      <c r="M245" s="121"/>
      <c r="N245" s="122"/>
      <c r="O245" s="122"/>
      <c r="P245" s="116"/>
      <c r="Q245" s="81"/>
      <c r="R245" s="135"/>
      <c r="S245" s="135"/>
      <c r="T245" s="82"/>
      <c r="V245" s="220">
        <f t="shared" si="10"/>
        <v>0</v>
      </c>
      <c r="W245" s="222">
        <f t="shared" si="11"/>
        <v>0</v>
      </c>
    </row>
    <row r="246" spans="1:23" ht="12.75" customHeight="1" x14ac:dyDescent="0.2">
      <c r="A246" s="75"/>
      <c r="B246" s="118"/>
      <c r="C246" s="252"/>
      <c r="D246" s="115"/>
      <c r="E246" s="135"/>
      <c r="F246" s="116"/>
      <c r="G246" s="117"/>
      <c r="H246" s="116"/>
      <c r="I246" s="66"/>
      <c r="K246" s="67"/>
      <c r="L246" s="120"/>
      <c r="M246" s="121"/>
      <c r="N246" s="122"/>
      <c r="O246" s="122"/>
      <c r="P246" s="116"/>
      <c r="Q246" s="81"/>
      <c r="R246" s="135"/>
      <c r="S246" s="135"/>
      <c r="T246" s="82"/>
      <c r="V246" s="220">
        <f t="shared" si="10"/>
        <v>0</v>
      </c>
      <c r="W246" s="222">
        <f t="shared" si="11"/>
        <v>0</v>
      </c>
    </row>
    <row r="247" spans="1:23" ht="12.75" customHeight="1" x14ac:dyDescent="0.2">
      <c r="A247" s="84"/>
      <c r="B247" s="85"/>
      <c r="C247" s="86"/>
      <c r="D247" s="87"/>
      <c r="E247" s="88"/>
      <c r="F247" s="89"/>
      <c r="G247" s="90"/>
      <c r="H247" s="89"/>
      <c r="I247" s="91"/>
      <c r="J247" s="90"/>
      <c r="K247" s="92"/>
      <c r="O247" s="79"/>
      <c r="Q247" s="81"/>
      <c r="R247" s="135"/>
      <c r="S247" s="135"/>
      <c r="T247" s="82"/>
      <c r="V247" s="220">
        <f t="shared" si="10"/>
        <v>0</v>
      </c>
      <c r="W247" s="222">
        <f t="shared" si="11"/>
        <v>0</v>
      </c>
    </row>
    <row r="248" spans="1:23" ht="12.75" customHeight="1" x14ac:dyDescent="0.2">
      <c r="A248" s="61">
        <v>2</v>
      </c>
      <c r="B248" s="114" t="s">
        <v>58</v>
      </c>
      <c r="C248" s="251" t="s">
        <v>124</v>
      </c>
      <c r="D248" s="115" t="s">
        <v>39</v>
      </c>
      <c r="E248" s="135">
        <f>45/1000</f>
        <v>4.4999999999999998E-2</v>
      </c>
      <c r="F248" s="116"/>
      <c r="G248" s="117">
        <v>8.5</v>
      </c>
      <c r="H248" s="116"/>
      <c r="I248" s="66"/>
      <c r="J248" s="65">
        <v>206.5</v>
      </c>
      <c r="K248" s="67"/>
      <c r="L248" s="68"/>
      <c r="M248" s="69"/>
      <c r="N248" s="70"/>
      <c r="O248" s="70"/>
      <c r="P248" s="72"/>
      <c r="Q248" s="73"/>
      <c r="R248" s="74">
        <f>G249+J249</f>
        <v>585.76480499999991</v>
      </c>
      <c r="S248" s="127">
        <f>R248+R249</f>
        <v>585.76480499999991</v>
      </c>
      <c r="T248" s="128">
        <f>E248*S248</f>
        <v>26.359416224999993</v>
      </c>
      <c r="V248" s="220">
        <f t="shared" si="10"/>
        <v>767.65245047144549</v>
      </c>
      <c r="W248" s="222">
        <f t="shared" si="11"/>
        <v>34.544360271215048</v>
      </c>
    </row>
    <row r="249" spans="1:23" ht="12.75" customHeight="1" x14ac:dyDescent="0.2">
      <c r="A249" s="75"/>
      <c r="B249" s="114" t="s">
        <v>59</v>
      </c>
      <c r="C249" s="252"/>
      <c r="D249" s="115"/>
      <c r="E249" s="135"/>
      <c r="F249" s="116"/>
      <c r="G249" s="76">
        <f>G248*$J$237/1000</f>
        <v>14.693185</v>
      </c>
      <c r="H249" s="116"/>
      <c r="I249" s="66"/>
      <c r="J249" s="76">
        <f>J248*$Q$237/1000</f>
        <v>571.07161999999994</v>
      </c>
      <c r="K249" s="67"/>
      <c r="L249" s="120"/>
      <c r="M249" s="121"/>
      <c r="N249" s="122"/>
      <c r="O249" s="122"/>
      <c r="P249" s="116"/>
      <c r="Q249" s="81"/>
      <c r="R249" s="135"/>
      <c r="S249" s="135"/>
      <c r="T249" s="82"/>
      <c r="V249" s="220">
        <f t="shared" si="10"/>
        <v>0</v>
      </c>
      <c r="W249" s="222">
        <f t="shared" si="11"/>
        <v>0</v>
      </c>
    </row>
    <row r="250" spans="1:23" ht="12.75" customHeight="1" x14ac:dyDescent="0.2">
      <c r="A250" s="75"/>
      <c r="B250" s="118"/>
      <c r="C250" s="252"/>
      <c r="D250" s="115"/>
      <c r="E250" s="135"/>
      <c r="F250" s="116"/>
      <c r="G250" s="117"/>
      <c r="H250" s="116"/>
      <c r="I250" s="66"/>
      <c r="K250" s="67"/>
      <c r="L250" s="120"/>
      <c r="M250" s="121"/>
      <c r="N250" s="122"/>
      <c r="O250" s="122"/>
      <c r="P250" s="116"/>
      <c r="Q250" s="81"/>
      <c r="R250" s="135"/>
      <c r="S250" s="135"/>
      <c r="T250" s="82"/>
      <c r="V250" s="220">
        <f t="shared" si="10"/>
        <v>0</v>
      </c>
      <c r="W250" s="222">
        <f t="shared" si="11"/>
        <v>0</v>
      </c>
    </row>
    <row r="251" spans="1:23" ht="13.15" customHeight="1" x14ac:dyDescent="0.2">
      <c r="A251" s="84"/>
      <c r="B251" s="85"/>
      <c r="C251" s="86"/>
      <c r="D251" s="87"/>
      <c r="E251" s="88"/>
      <c r="F251" s="89"/>
      <c r="G251" s="90"/>
      <c r="H251" s="89"/>
      <c r="I251" s="91"/>
      <c r="J251" s="90"/>
      <c r="K251" s="92"/>
      <c r="O251" s="79"/>
      <c r="Q251" s="81"/>
      <c r="R251" s="135"/>
      <c r="S251" s="135"/>
      <c r="T251" s="82"/>
      <c r="V251" s="220">
        <f t="shared" si="10"/>
        <v>0</v>
      </c>
      <c r="W251" s="222">
        <f t="shared" si="11"/>
        <v>0</v>
      </c>
    </row>
    <row r="252" spans="1:23" ht="12.75" customHeight="1" x14ac:dyDescent="0.2">
      <c r="A252" s="94">
        <v>3</v>
      </c>
      <c r="B252" s="218" t="s">
        <v>42</v>
      </c>
      <c r="C252" s="251" t="s">
        <v>86</v>
      </c>
      <c r="D252" s="96" t="s">
        <v>26</v>
      </c>
      <c r="E252" s="216">
        <v>14</v>
      </c>
      <c r="F252" s="97"/>
      <c r="G252" s="76">
        <v>0.89</v>
      </c>
      <c r="H252" s="97"/>
      <c r="I252" s="98"/>
      <c r="J252" s="76">
        <v>0</v>
      </c>
      <c r="K252" s="99"/>
      <c r="L252" s="123"/>
      <c r="M252" s="124"/>
      <c r="N252" s="125"/>
      <c r="O252" s="125"/>
      <c r="P252" s="97"/>
      <c r="Q252" s="126"/>
      <c r="R252" s="74">
        <f>G253+J253</f>
        <v>1.5384629000000001</v>
      </c>
      <c r="S252" s="241">
        <f>R252+R253</f>
        <v>4.0494652400000009</v>
      </c>
      <c r="T252" s="243">
        <f>E252*S252</f>
        <v>56.692513360000014</v>
      </c>
      <c r="V252" s="220">
        <f t="shared" si="10"/>
        <v>5.3068772450146451</v>
      </c>
      <c r="W252" s="222">
        <f t="shared" si="11"/>
        <v>74.296281430205028</v>
      </c>
    </row>
    <row r="253" spans="1:23" ht="12.75" customHeight="1" x14ac:dyDescent="0.2">
      <c r="A253" s="75"/>
      <c r="B253" s="219" t="s">
        <v>43</v>
      </c>
      <c r="C253" s="252"/>
      <c r="E253" s="217"/>
      <c r="G253" s="76">
        <f>G252*$J$237/1000</f>
        <v>1.5384629000000001</v>
      </c>
      <c r="I253" s="66"/>
      <c r="J253" s="76">
        <f>J252*$Q$237/1000</f>
        <v>0</v>
      </c>
      <c r="K253" s="67"/>
      <c r="L253" s="129" t="s">
        <v>38</v>
      </c>
      <c r="M253" s="130" t="s">
        <v>26</v>
      </c>
      <c r="N253" s="131">
        <v>1.1000000000000001</v>
      </c>
      <c r="O253" s="132">
        <f>E252*N253</f>
        <v>15.400000000000002</v>
      </c>
      <c r="P253" s="133">
        <v>2</v>
      </c>
      <c r="Q253" s="134">
        <f>N253*P253*$N$235</f>
        <v>2.5110023400000006</v>
      </c>
      <c r="R253" s="135">
        <f>SUM(Q253:Q253)</f>
        <v>2.5110023400000006</v>
      </c>
      <c r="S253" s="242"/>
      <c r="T253" s="244"/>
      <c r="V253" s="220">
        <f t="shared" si="10"/>
        <v>0</v>
      </c>
      <c r="W253" s="222">
        <f t="shared" si="11"/>
        <v>0</v>
      </c>
    </row>
    <row r="254" spans="1:23" ht="12.75" customHeight="1" x14ac:dyDescent="0.2">
      <c r="A254" s="75"/>
      <c r="C254" s="252"/>
      <c r="E254" s="217"/>
      <c r="I254" s="66"/>
      <c r="K254" s="67"/>
      <c r="O254" s="79"/>
      <c r="Q254" s="81"/>
      <c r="R254" s="135"/>
      <c r="S254" s="135"/>
      <c r="T254" s="82"/>
      <c r="V254" s="220">
        <f t="shared" si="10"/>
        <v>0</v>
      </c>
      <c r="W254" s="222">
        <f t="shared" si="11"/>
        <v>0</v>
      </c>
    </row>
    <row r="255" spans="1:23" ht="2.25" customHeight="1" x14ac:dyDescent="0.2">
      <c r="A255" s="84"/>
      <c r="B255" s="85"/>
      <c r="C255" s="310"/>
      <c r="D255" s="87"/>
      <c r="E255" s="88"/>
      <c r="F255" s="89"/>
      <c r="G255" s="90"/>
      <c r="H255" s="89"/>
      <c r="I255" s="91"/>
      <c r="J255" s="90"/>
      <c r="K255" s="92"/>
      <c r="L255" s="136"/>
      <c r="O255" s="79"/>
      <c r="Q255" s="81"/>
      <c r="R255" s="135"/>
      <c r="S255" s="135"/>
      <c r="T255" s="82"/>
      <c r="V255" s="220">
        <f t="shared" si="10"/>
        <v>0</v>
      </c>
      <c r="W255" s="222">
        <f t="shared" si="11"/>
        <v>0</v>
      </c>
    </row>
    <row r="256" spans="1:23" ht="12.75" customHeight="1" x14ac:dyDescent="0.2">
      <c r="A256" s="61">
        <v>4</v>
      </c>
      <c r="B256" s="114" t="s">
        <v>42</v>
      </c>
      <c r="C256" s="252" t="s">
        <v>64</v>
      </c>
      <c r="D256" s="115" t="s">
        <v>26</v>
      </c>
      <c r="E256" s="135">
        <v>42</v>
      </c>
      <c r="F256" s="116"/>
      <c r="G256" s="117">
        <v>0.89</v>
      </c>
      <c r="H256" s="116"/>
      <c r="I256" s="66"/>
      <c r="J256" s="65">
        <v>0</v>
      </c>
      <c r="K256" s="67"/>
      <c r="M256" s="124"/>
      <c r="N256" s="125"/>
      <c r="O256" s="125"/>
      <c r="P256" s="97"/>
      <c r="Q256" s="126"/>
      <c r="R256" s="74">
        <f>G257+J257</f>
        <v>1.5384629000000001</v>
      </c>
      <c r="S256" s="241">
        <f>R256+R257</f>
        <v>4.0494652400000009</v>
      </c>
      <c r="T256" s="243">
        <f>E256*S256</f>
        <v>170.07754008000003</v>
      </c>
      <c r="V256" s="220">
        <f t="shared" si="10"/>
        <v>5.3068772450146451</v>
      </c>
      <c r="W256" s="222">
        <f t="shared" si="11"/>
        <v>222.88884429061508</v>
      </c>
    </row>
    <row r="257" spans="1:23" ht="12.75" customHeight="1" x14ac:dyDescent="0.2">
      <c r="A257" s="75"/>
      <c r="B257" s="114" t="s">
        <v>43</v>
      </c>
      <c r="C257" s="252"/>
      <c r="D257" s="115"/>
      <c r="E257" s="135"/>
      <c r="F257" s="116"/>
      <c r="G257" s="76">
        <f>G256*$J$237/1000</f>
        <v>1.5384629000000001</v>
      </c>
      <c r="H257" s="116"/>
      <c r="I257" s="66"/>
      <c r="J257" s="76">
        <f>J256*$Q$237/1000</f>
        <v>0</v>
      </c>
      <c r="K257" s="67"/>
      <c r="L257" s="129" t="s">
        <v>38</v>
      </c>
      <c r="M257" s="130" t="s">
        <v>26</v>
      </c>
      <c r="N257" s="131">
        <v>1.1000000000000001</v>
      </c>
      <c r="O257" s="132">
        <f>E256*N257</f>
        <v>46.2</v>
      </c>
      <c r="P257" s="133">
        <v>2</v>
      </c>
      <c r="Q257" s="134">
        <f>N257*P257*$N$235</f>
        <v>2.5110023400000006</v>
      </c>
      <c r="R257" s="135">
        <f>SUM(Q257:Q257)</f>
        <v>2.5110023400000006</v>
      </c>
      <c r="S257" s="242"/>
      <c r="T257" s="244"/>
      <c r="V257" s="220">
        <f t="shared" si="10"/>
        <v>0</v>
      </c>
      <c r="W257" s="222">
        <f t="shared" si="11"/>
        <v>0</v>
      </c>
    </row>
    <row r="258" spans="1:23" ht="12.75" customHeight="1" x14ac:dyDescent="0.2">
      <c r="A258" s="75"/>
      <c r="B258" s="118"/>
      <c r="C258" s="252"/>
      <c r="D258" s="115"/>
      <c r="E258" s="135"/>
      <c r="F258" s="116"/>
      <c r="G258" s="117"/>
      <c r="H258" s="116"/>
      <c r="I258" s="66"/>
      <c r="K258" s="67"/>
      <c r="L258" s="120"/>
      <c r="M258" s="121"/>
      <c r="N258" s="122"/>
      <c r="O258" s="122"/>
      <c r="P258" s="116"/>
      <c r="Q258" s="81"/>
      <c r="R258" s="135"/>
      <c r="S258" s="135"/>
      <c r="T258" s="82"/>
      <c r="V258" s="220">
        <f t="shared" si="10"/>
        <v>0</v>
      </c>
      <c r="W258" s="222">
        <f t="shared" si="11"/>
        <v>0</v>
      </c>
    </row>
    <row r="259" spans="1:23" ht="12.75" customHeight="1" x14ac:dyDescent="0.2">
      <c r="A259" s="84"/>
      <c r="B259" s="85"/>
      <c r="C259" s="86"/>
      <c r="D259" s="87"/>
      <c r="E259" s="88"/>
      <c r="F259" s="89"/>
      <c r="G259" s="90"/>
      <c r="H259" s="89"/>
      <c r="I259" s="91"/>
      <c r="J259" s="90"/>
      <c r="K259" s="92"/>
      <c r="O259" s="79"/>
      <c r="Q259" s="81"/>
      <c r="R259" s="135"/>
      <c r="S259" s="135"/>
      <c r="T259" s="82"/>
      <c r="V259" s="220">
        <f t="shared" si="10"/>
        <v>0</v>
      </c>
      <c r="W259" s="222">
        <f t="shared" si="11"/>
        <v>0</v>
      </c>
    </row>
    <row r="260" spans="1:23" ht="12.75" customHeight="1" x14ac:dyDescent="0.2">
      <c r="A260" s="61">
        <v>5</v>
      </c>
      <c r="B260" s="114" t="s">
        <v>114</v>
      </c>
      <c r="C260" s="251" t="s">
        <v>146</v>
      </c>
      <c r="D260" s="115" t="s">
        <v>32</v>
      </c>
      <c r="E260" s="135">
        <v>232</v>
      </c>
      <c r="F260" s="116"/>
      <c r="G260" s="117">
        <v>7.0000000000000007E-2</v>
      </c>
      <c r="H260" s="116"/>
      <c r="I260" s="66"/>
      <c r="J260" s="65">
        <v>7.0000000000000007E-2</v>
      </c>
      <c r="K260" s="67"/>
      <c r="L260" s="123"/>
      <c r="M260" s="124"/>
      <c r="N260" s="125"/>
      <c r="O260" s="125"/>
      <c r="P260" s="97"/>
      <c r="Q260" s="126"/>
      <c r="R260" s="74">
        <f>G261+J261</f>
        <v>0.31458630000000004</v>
      </c>
      <c r="S260" s="241">
        <f>R260+R261</f>
        <v>4.2899595501000007</v>
      </c>
      <c r="T260" s="243">
        <f>E260*S260</f>
        <v>995.27061562320023</v>
      </c>
      <c r="V260" s="220">
        <f t="shared" si="10"/>
        <v>5.6220481888761578</v>
      </c>
      <c r="W260" s="222">
        <f t="shared" si="11"/>
        <v>1304.3151798192687</v>
      </c>
    </row>
    <row r="261" spans="1:23" ht="26.25" customHeight="1" x14ac:dyDescent="0.2">
      <c r="A261" s="75"/>
      <c r="B261" s="114" t="s">
        <v>65</v>
      </c>
      <c r="C261" s="252"/>
      <c r="D261" s="115"/>
      <c r="E261" s="135"/>
      <c r="F261" s="116"/>
      <c r="G261" s="76">
        <f>G260*$J$237/1000</f>
        <v>0.1210027</v>
      </c>
      <c r="H261" s="116"/>
      <c r="I261" s="66"/>
      <c r="J261" s="76">
        <f>J260*$Q$237/1000</f>
        <v>0.19358360000000002</v>
      </c>
      <c r="K261" s="67"/>
      <c r="L261" s="214" t="s">
        <v>87</v>
      </c>
      <c r="M261" s="141" t="s">
        <v>32</v>
      </c>
      <c r="N261" s="142">
        <v>1</v>
      </c>
      <c r="O261" s="143">
        <f>E260*N261</f>
        <v>232</v>
      </c>
      <c r="P261" s="144">
        <v>3.4830000000000001</v>
      </c>
      <c r="Q261" s="145">
        <f>N261*P261*$N$235</f>
        <v>3.975373250100001</v>
      </c>
      <c r="R261" s="135">
        <f>SUM(Q261:Q261)</f>
        <v>3.975373250100001</v>
      </c>
      <c r="S261" s="242"/>
      <c r="T261" s="244"/>
      <c r="V261" s="220">
        <f t="shared" si="10"/>
        <v>0</v>
      </c>
      <c r="W261" s="222">
        <f t="shared" si="11"/>
        <v>0</v>
      </c>
    </row>
    <row r="262" spans="1:23" ht="12.75" customHeight="1" x14ac:dyDescent="0.2">
      <c r="A262" s="84"/>
      <c r="B262" s="85"/>
      <c r="C262" s="86"/>
      <c r="D262" s="87"/>
      <c r="E262" s="88"/>
      <c r="F262" s="89"/>
      <c r="G262" s="90"/>
      <c r="H262" s="89"/>
      <c r="I262" s="91"/>
      <c r="J262" s="90"/>
      <c r="K262" s="92"/>
      <c r="L262" s="77" t="s">
        <v>147</v>
      </c>
      <c r="O262" s="79"/>
      <c r="Q262" s="81"/>
      <c r="R262" s="135"/>
      <c r="S262" s="135"/>
      <c r="T262" s="82"/>
      <c r="V262" s="220">
        <f t="shared" si="10"/>
        <v>0</v>
      </c>
      <c r="W262" s="222">
        <f t="shared" si="11"/>
        <v>0</v>
      </c>
    </row>
    <row r="263" spans="1:23" ht="12.75" customHeight="1" x14ac:dyDescent="0.2">
      <c r="A263" s="61">
        <f>A260+1</f>
        <v>6</v>
      </c>
      <c r="B263" s="62" t="s">
        <v>76</v>
      </c>
      <c r="C263" s="251" t="s">
        <v>52</v>
      </c>
      <c r="D263" s="63" t="s">
        <v>53</v>
      </c>
      <c r="E263" s="211">
        <v>0.23200000000000001</v>
      </c>
      <c r="G263" s="65">
        <v>29.8</v>
      </c>
      <c r="I263" s="66"/>
      <c r="J263" s="65">
        <v>0</v>
      </c>
      <c r="K263" s="67"/>
      <c r="L263" s="123"/>
      <c r="M263" s="124"/>
      <c r="N263" s="125"/>
      <c r="O263" s="161"/>
      <c r="P263" s="97"/>
      <c r="Q263" s="126"/>
      <c r="R263" s="74">
        <f>G264+J264</f>
        <v>51.512578000000005</v>
      </c>
      <c r="S263" s="241">
        <f>R263+R264</f>
        <v>61.66159291240001</v>
      </c>
      <c r="T263" s="243">
        <f>E263*S263</f>
        <v>14.305489555676804</v>
      </c>
      <c r="V263" s="220">
        <f t="shared" si="10"/>
        <v>80.808325278567366</v>
      </c>
      <c r="W263" s="222">
        <f t="shared" si="11"/>
        <v>18.747531464627631</v>
      </c>
    </row>
    <row r="264" spans="1:23" ht="12.75" customHeight="1" x14ac:dyDescent="0.2">
      <c r="A264" s="75"/>
      <c r="B264" s="62" t="s">
        <v>77</v>
      </c>
      <c r="C264" s="252"/>
      <c r="E264" s="135"/>
      <c r="G264" s="76">
        <f>G263*$J$237/1000</f>
        <v>51.512578000000005</v>
      </c>
      <c r="I264" s="66"/>
      <c r="J264" s="76">
        <f>J263*$Q$237/1000</f>
        <v>0</v>
      </c>
      <c r="K264" s="67"/>
      <c r="L264" s="129" t="s">
        <v>54</v>
      </c>
      <c r="M264" s="130" t="s">
        <v>26</v>
      </c>
      <c r="N264" s="131">
        <v>57</v>
      </c>
      <c r="O264" s="131">
        <f>E263*N264</f>
        <v>13.224</v>
      </c>
      <c r="P264" s="133">
        <v>0.156</v>
      </c>
      <c r="Q264" s="134">
        <f>N264*P264*$N$235</f>
        <v>10.149014912400002</v>
      </c>
      <c r="R264" s="135">
        <f>SUM(Q264:Q264)</f>
        <v>10.149014912400002</v>
      </c>
      <c r="S264" s="242"/>
      <c r="T264" s="244"/>
      <c r="V264" s="220">
        <f t="shared" si="10"/>
        <v>0</v>
      </c>
      <c r="W264" s="222">
        <f t="shared" si="11"/>
        <v>0</v>
      </c>
    </row>
    <row r="265" spans="1:23" ht="12.75" customHeight="1" x14ac:dyDescent="0.2">
      <c r="A265" s="75"/>
      <c r="C265" s="252"/>
      <c r="E265" s="135"/>
      <c r="I265" s="66"/>
      <c r="K265" s="67"/>
      <c r="Q265" s="81"/>
      <c r="R265" s="135"/>
      <c r="S265" s="135"/>
      <c r="T265" s="82"/>
      <c r="V265" s="220">
        <f t="shared" si="10"/>
        <v>0</v>
      </c>
      <c r="W265" s="222">
        <f t="shared" si="11"/>
        <v>0</v>
      </c>
    </row>
    <row r="266" spans="1:23" ht="12.75" customHeight="1" x14ac:dyDescent="0.2">
      <c r="A266" s="84"/>
      <c r="B266" s="85"/>
      <c r="C266" s="86"/>
      <c r="D266" s="87"/>
      <c r="E266" s="88"/>
      <c r="F266" s="89"/>
      <c r="G266" s="90"/>
      <c r="H266" s="89"/>
      <c r="I266" s="91"/>
      <c r="J266" s="90"/>
      <c r="K266" s="92"/>
      <c r="Q266" s="81"/>
      <c r="R266" s="135"/>
      <c r="S266" s="135"/>
      <c r="T266" s="82"/>
      <c r="V266" s="220">
        <f t="shared" si="10"/>
        <v>0</v>
      </c>
      <c r="W266" s="222">
        <f t="shared" si="11"/>
        <v>0</v>
      </c>
    </row>
    <row r="267" spans="1:23" ht="12.75" customHeight="1" x14ac:dyDescent="0.2">
      <c r="A267" s="61">
        <f>A263+1</f>
        <v>7</v>
      </c>
      <c r="B267" s="114" t="s">
        <v>60</v>
      </c>
      <c r="C267" s="251" t="s">
        <v>89</v>
      </c>
      <c r="D267" s="115" t="s">
        <v>30</v>
      </c>
      <c r="E267" s="135">
        <v>2</v>
      </c>
      <c r="F267" s="116"/>
      <c r="G267" s="117">
        <v>1.31</v>
      </c>
      <c r="H267" s="116"/>
      <c r="I267" s="66"/>
      <c r="J267" s="65">
        <v>0.09</v>
      </c>
      <c r="K267" s="67"/>
      <c r="L267" s="123"/>
      <c r="M267" s="124"/>
      <c r="N267" s="125"/>
      <c r="O267" s="125"/>
      <c r="P267" s="97"/>
      <c r="Q267" s="126"/>
      <c r="R267" s="74">
        <f>G268+J268</f>
        <v>2.5133722999999999</v>
      </c>
      <c r="S267" s="241">
        <f>R267+R268</f>
        <v>73.939975226000016</v>
      </c>
      <c r="T267" s="243">
        <f>E267*S267</f>
        <v>147.87995045200003</v>
      </c>
      <c r="V267" s="220">
        <f t="shared" si="10"/>
        <v>96.899306147348483</v>
      </c>
      <c r="W267" s="222">
        <f t="shared" si="11"/>
        <v>193.79861229469697</v>
      </c>
    </row>
    <row r="268" spans="1:23" ht="12.75" customHeight="1" x14ac:dyDescent="0.2">
      <c r="A268" s="75"/>
      <c r="B268" s="114" t="s">
        <v>61</v>
      </c>
      <c r="C268" s="252"/>
      <c r="D268" s="115"/>
      <c r="E268" s="135"/>
      <c r="F268" s="116"/>
      <c r="G268" s="76">
        <f>G267*$J$237/1000</f>
        <v>2.2644791</v>
      </c>
      <c r="H268" s="116"/>
      <c r="I268" s="66"/>
      <c r="J268" s="76">
        <f>J267*$Q$237/1000</f>
        <v>0.24889319999999998</v>
      </c>
      <c r="K268" s="67"/>
      <c r="L268" s="129" t="s">
        <v>88</v>
      </c>
      <c r="M268" s="130" t="s">
        <v>30</v>
      </c>
      <c r="N268" s="131">
        <v>1</v>
      </c>
      <c r="O268" s="132">
        <f>E267*N268</f>
        <v>2</v>
      </c>
      <c r="P268" s="133">
        <v>62.58</v>
      </c>
      <c r="Q268" s="134">
        <f>N268*P268*$N$235</f>
        <v>71.426602926000015</v>
      </c>
      <c r="R268" s="135">
        <f>SUM(Q268:Q268)</f>
        <v>71.426602926000015</v>
      </c>
      <c r="S268" s="242"/>
      <c r="T268" s="244"/>
      <c r="V268" s="220">
        <f t="shared" si="10"/>
        <v>0</v>
      </c>
      <c r="W268" s="222">
        <f t="shared" si="11"/>
        <v>0</v>
      </c>
    </row>
    <row r="269" spans="1:23" ht="21" customHeight="1" x14ac:dyDescent="0.2">
      <c r="A269" s="84"/>
      <c r="B269" s="85"/>
      <c r="C269" s="86"/>
      <c r="D269" s="87"/>
      <c r="E269" s="88"/>
      <c r="F269" s="89"/>
      <c r="G269" s="90"/>
      <c r="H269" s="89"/>
      <c r="I269" s="91"/>
      <c r="J269" s="90"/>
      <c r="K269" s="92"/>
      <c r="O269" s="79"/>
      <c r="Q269" s="81"/>
      <c r="R269" s="135"/>
      <c r="S269" s="135"/>
      <c r="T269" s="82"/>
      <c r="V269" s="220">
        <f t="shared" si="10"/>
        <v>0</v>
      </c>
      <c r="W269" s="222">
        <f t="shared" si="11"/>
        <v>0</v>
      </c>
    </row>
    <row r="270" spans="1:23" ht="12.75" customHeight="1" x14ac:dyDescent="0.2">
      <c r="A270" s="61">
        <f>A267+1</f>
        <v>8</v>
      </c>
      <c r="B270" s="114" t="s">
        <v>66</v>
      </c>
      <c r="C270" s="251" t="s">
        <v>90</v>
      </c>
      <c r="D270" s="115" t="s">
        <v>30</v>
      </c>
      <c r="E270" s="135">
        <v>4</v>
      </c>
      <c r="F270" s="116"/>
      <c r="G270" s="117">
        <v>0.31</v>
      </c>
      <c r="H270" s="116"/>
      <c r="I270" s="66"/>
      <c r="J270" s="65">
        <v>0.31</v>
      </c>
      <c r="K270" s="67"/>
      <c r="L270" s="123"/>
      <c r="M270" s="124"/>
      <c r="N270" s="125"/>
      <c r="O270" s="125"/>
      <c r="P270" s="97"/>
      <c r="Q270" s="126"/>
      <c r="R270" s="74">
        <f>G271+J271</f>
        <v>1.3931678999999999</v>
      </c>
      <c r="S270" s="241">
        <f>R270+R271</f>
        <v>10.056125973000002</v>
      </c>
      <c r="T270" s="243">
        <f>E270*S270</f>
        <v>40.224503892000008</v>
      </c>
      <c r="V270" s="220">
        <f t="shared" si="10"/>
        <v>13.178684822866749</v>
      </c>
      <c r="W270" s="222">
        <f t="shared" si="11"/>
        <v>52.714739291466998</v>
      </c>
    </row>
    <row r="271" spans="1:23" ht="12.75" customHeight="1" x14ac:dyDescent="0.2">
      <c r="A271" s="75"/>
      <c r="B271" s="114" t="s">
        <v>68</v>
      </c>
      <c r="C271" s="252"/>
      <c r="D271" s="115"/>
      <c r="E271" s="135"/>
      <c r="F271" s="116"/>
      <c r="G271" s="76">
        <f>G270*$J$237/1000</f>
        <v>0.53586909999999999</v>
      </c>
      <c r="H271" s="116"/>
      <c r="I271" s="66"/>
      <c r="J271" s="76">
        <f>J270*$Q$237/1000</f>
        <v>0.85729880000000003</v>
      </c>
      <c r="K271" s="67"/>
      <c r="L271" s="129" t="s">
        <v>67</v>
      </c>
      <c r="M271" s="130" t="s">
        <v>30</v>
      </c>
      <c r="N271" s="131">
        <v>1</v>
      </c>
      <c r="O271" s="132">
        <f>E270*N271</f>
        <v>4</v>
      </c>
      <c r="P271" s="133">
        <v>7.59</v>
      </c>
      <c r="Q271" s="134">
        <f>N271*P271*$N$235</f>
        <v>8.6629580730000022</v>
      </c>
      <c r="R271" s="135">
        <f>SUM(Q271:Q271)</f>
        <v>8.6629580730000022</v>
      </c>
      <c r="S271" s="242"/>
      <c r="T271" s="244"/>
      <c r="V271" s="220">
        <f t="shared" si="10"/>
        <v>0</v>
      </c>
      <c r="W271" s="222">
        <f t="shared" si="11"/>
        <v>0</v>
      </c>
    </row>
    <row r="272" spans="1:23" ht="20.25" customHeight="1" x14ac:dyDescent="0.2">
      <c r="A272" s="84"/>
      <c r="B272" s="85"/>
      <c r="C272" s="86"/>
      <c r="D272" s="87"/>
      <c r="E272" s="88"/>
      <c r="F272" s="89"/>
      <c r="G272" s="90"/>
      <c r="H272" s="89"/>
      <c r="I272" s="91"/>
      <c r="J272" s="90"/>
      <c r="K272" s="92"/>
      <c r="O272" s="79"/>
      <c r="Q272" s="81"/>
      <c r="R272" s="135"/>
      <c r="S272" s="88"/>
      <c r="T272" s="140"/>
      <c r="V272" s="220">
        <f t="shared" si="10"/>
        <v>0</v>
      </c>
      <c r="W272" s="222">
        <f t="shared" si="11"/>
        <v>0</v>
      </c>
    </row>
    <row r="273" spans="1:23" ht="12.75" customHeight="1" x14ac:dyDescent="0.2">
      <c r="A273" s="61">
        <f>A270+1</f>
        <v>9</v>
      </c>
      <c r="B273" s="114" t="s">
        <v>45</v>
      </c>
      <c r="C273" s="251" t="s">
        <v>121</v>
      </c>
      <c r="D273" s="115" t="s">
        <v>26</v>
      </c>
      <c r="E273" s="135">
        <v>3.2</v>
      </c>
      <c r="F273" s="116"/>
      <c r="G273" s="117">
        <v>5.86</v>
      </c>
      <c r="H273" s="116"/>
      <c r="I273" s="66"/>
      <c r="J273" s="65">
        <v>7.1400000000000006</v>
      </c>
      <c r="K273" s="67"/>
      <c r="L273" s="123"/>
      <c r="M273" s="124"/>
      <c r="N273" s="125"/>
      <c r="O273" s="125"/>
      <c r="P273" s="97"/>
      <c r="Q273" s="126"/>
      <c r="R273" s="74">
        <f>G274+J274</f>
        <v>29.8751818</v>
      </c>
      <c r="S273" s="241">
        <f>R273+R274</f>
        <v>59.198297324357199</v>
      </c>
      <c r="T273" s="243">
        <f>E273*S273</f>
        <v>189.43455143794304</v>
      </c>
      <c r="V273" s="220">
        <f t="shared" si="10"/>
        <v>77.580144141265066</v>
      </c>
      <c r="W273" s="222">
        <f t="shared" si="11"/>
        <v>248.25646125204821</v>
      </c>
    </row>
    <row r="274" spans="1:23" ht="12.75" customHeight="1" x14ac:dyDescent="0.2">
      <c r="A274" s="75"/>
      <c r="B274" s="114" t="s">
        <v>46</v>
      </c>
      <c r="C274" s="252"/>
      <c r="D274" s="115"/>
      <c r="E274" s="135"/>
      <c r="F274" s="116"/>
      <c r="G274" s="76">
        <f>G273*$J$237/1000</f>
        <v>10.1296546</v>
      </c>
      <c r="H274" s="116"/>
      <c r="I274" s="66"/>
      <c r="J274" s="76">
        <f>J273*$Q$237/1000</f>
        <v>19.745527200000001</v>
      </c>
      <c r="K274" s="67"/>
      <c r="L274" s="150" t="s">
        <v>47</v>
      </c>
      <c r="M274" s="141" t="s">
        <v>27</v>
      </c>
      <c r="N274" s="142">
        <v>6.0999999999999999E-2</v>
      </c>
      <c r="O274" s="143">
        <f>E273*N274</f>
        <v>0.19520000000000001</v>
      </c>
      <c r="P274" s="144">
        <v>306.25</v>
      </c>
      <c r="Q274" s="145">
        <f>N274*P274*$N$235</f>
        <v>21.322119301875002</v>
      </c>
      <c r="R274" s="241">
        <f>SUM(Q274:Q276)</f>
        <v>29.323115524357203</v>
      </c>
      <c r="S274" s="242"/>
      <c r="T274" s="244"/>
      <c r="V274" s="220">
        <f t="shared" si="10"/>
        <v>0</v>
      </c>
      <c r="W274" s="222">
        <f t="shared" si="11"/>
        <v>0</v>
      </c>
    </row>
    <row r="275" spans="1:23" ht="12.75" customHeight="1" x14ac:dyDescent="0.2">
      <c r="A275" s="75"/>
      <c r="B275" s="118"/>
      <c r="C275" s="252"/>
      <c r="D275" s="115"/>
      <c r="E275" s="135"/>
      <c r="F275" s="116"/>
      <c r="G275" s="117"/>
      <c r="H275" s="116"/>
      <c r="I275" s="66"/>
      <c r="K275" s="67"/>
      <c r="L275" s="151" t="s">
        <v>69</v>
      </c>
      <c r="M275" s="152" t="s">
        <v>26</v>
      </c>
      <c r="N275" s="205">
        <v>0.157</v>
      </c>
      <c r="O275" s="154">
        <f>E273*N275</f>
        <v>0.50240000000000007</v>
      </c>
      <c r="P275" s="155">
        <v>24.957999999999998</v>
      </c>
      <c r="Q275" s="156">
        <f>N275*P275*$N$235</f>
        <v>4.4723302886682008</v>
      </c>
      <c r="R275" s="242"/>
      <c r="S275" s="242"/>
      <c r="T275" s="244"/>
      <c r="V275" s="220">
        <f t="shared" si="10"/>
        <v>0</v>
      </c>
      <c r="W275" s="222">
        <f t="shared" si="11"/>
        <v>0</v>
      </c>
    </row>
    <row r="276" spans="1:23" ht="12.75" customHeight="1" x14ac:dyDescent="0.2">
      <c r="A276" s="84"/>
      <c r="B276" s="85"/>
      <c r="C276" s="86"/>
      <c r="D276" s="87"/>
      <c r="E276" s="88"/>
      <c r="F276" s="89"/>
      <c r="G276" s="90"/>
      <c r="H276" s="89"/>
      <c r="I276" s="91"/>
      <c r="J276" s="90"/>
      <c r="K276" s="92"/>
      <c r="L276" s="77" t="s">
        <v>55</v>
      </c>
      <c r="M276" s="78" t="s">
        <v>26</v>
      </c>
      <c r="N276" s="79">
        <v>0.14000000000000001</v>
      </c>
      <c r="O276" s="79">
        <f>E273*N276</f>
        <v>0.44800000000000006</v>
      </c>
      <c r="P276" s="64">
        <v>22.082999999999998</v>
      </c>
      <c r="Q276" s="81">
        <f>N276*P276*$N$235</f>
        <v>3.528665933814001</v>
      </c>
      <c r="R276" s="135"/>
      <c r="S276" s="135"/>
      <c r="T276" s="82"/>
      <c r="V276" s="220">
        <f t="shared" si="10"/>
        <v>0</v>
      </c>
      <c r="W276" s="222">
        <f t="shared" si="11"/>
        <v>0</v>
      </c>
    </row>
    <row r="277" spans="1:23" ht="12.75" customHeight="1" x14ac:dyDescent="0.2">
      <c r="A277" s="61">
        <f>A273+1</f>
        <v>10</v>
      </c>
      <c r="B277" s="114" t="s">
        <v>29</v>
      </c>
      <c r="C277" s="251" t="s">
        <v>91</v>
      </c>
      <c r="D277" s="115" t="s">
        <v>30</v>
      </c>
      <c r="E277" s="135">
        <v>2</v>
      </c>
      <c r="F277" s="116"/>
      <c r="G277" s="117">
        <v>0</v>
      </c>
      <c r="H277" s="116"/>
      <c r="I277" s="66"/>
      <c r="J277" s="65">
        <v>0</v>
      </c>
      <c r="K277" s="67"/>
      <c r="L277" s="123"/>
      <c r="M277" s="124"/>
      <c r="N277" s="125"/>
      <c r="O277" s="125"/>
      <c r="P277" s="97"/>
      <c r="Q277" s="126"/>
      <c r="R277" s="74">
        <f>G278+J278</f>
        <v>0</v>
      </c>
      <c r="S277" s="241">
        <f>R277+R278</f>
        <v>41.850419454900013</v>
      </c>
      <c r="T277" s="243">
        <f>E277*S277</f>
        <v>83.700838909800026</v>
      </c>
      <c r="V277" s="220">
        <f t="shared" si="10"/>
        <v>54.845522936141329</v>
      </c>
      <c r="W277" s="222">
        <f t="shared" si="11"/>
        <v>109.69104587228266</v>
      </c>
    </row>
    <row r="278" spans="1:23" ht="12.75" customHeight="1" x14ac:dyDescent="0.2">
      <c r="A278" s="75"/>
      <c r="B278" s="118"/>
      <c r="C278" s="252"/>
      <c r="D278" s="115"/>
      <c r="E278" s="135"/>
      <c r="F278" s="116"/>
      <c r="G278" s="76">
        <f>G277*$J$237/1000</f>
        <v>0</v>
      </c>
      <c r="H278" s="116"/>
      <c r="I278" s="66"/>
      <c r="J278" s="76">
        <f>J277*$Q$237/1000</f>
        <v>0</v>
      </c>
      <c r="K278" s="67"/>
      <c r="L278" s="253" t="s">
        <v>115</v>
      </c>
      <c r="M278" s="141" t="s">
        <v>30</v>
      </c>
      <c r="N278" s="142">
        <v>1</v>
      </c>
      <c r="O278" s="143">
        <f>E277*N278</f>
        <v>2</v>
      </c>
      <c r="P278" s="144">
        <v>36.667000000000002</v>
      </c>
      <c r="Q278" s="145">
        <f>N278*P278*$N$235</f>
        <v>41.850419454900013</v>
      </c>
      <c r="R278" s="135">
        <f>SUM(Q278:Q278)</f>
        <v>41.850419454900013</v>
      </c>
      <c r="S278" s="242"/>
      <c r="T278" s="244"/>
      <c r="V278" s="220">
        <f t="shared" si="10"/>
        <v>0</v>
      </c>
      <c r="W278" s="222">
        <f t="shared" si="11"/>
        <v>0</v>
      </c>
    </row>
    <row r="279" spans="1:23" ht="12.75" customHeight="1" x14ac:dyDescent="0.2">
      <c r="A279" s="75"/>
      <c r="B279" s="118"/>
      <c r="C279" s="252"/>
      <c r="D279" s="115"/>
      <c r="E279" s="135"/>
      <c r="F279" s="116"/>
      <c r="G279" s="117"/>
      <c r="H279" s="116"/>
      <c r="I279" s="66"/>
      <c r="K279" s="67"/>
      <c r="L279" s="258"/>
      <c r="M279" s="157"/>
      <c r="N279" s="158"/>
      <c r="O279" s="158"/>
      <c r="P279" s="159"/>
      <c r="Q279" s="160"/>
      <c r="R279" s="135"/>
      <c r="S279" s="135"/>
      <c r="T279" s="82"/>
      <c r="V279" s="220">
        <f t="shared" si="10"/>
        <v>0</v>
      </c>
      <c r="W279" s="222">
        <f t="shared" si="11"/>
        <v>0</v>
      </c>
    </row>
    <row r="280" spans="1:23" ht="12.75" customHeight="1" x14ac:dyDescent="0.2">
      <c r="A280" s="75"/>
      <c r="B280" s="118"/>
      <c r="C280" s="252"/>
      <c r="D280" s="115"/>
      <c r="E280" s="135"/>
      <c r="F280" s="116"/>
      <c r="G280" s="117"/>
      <c r="H280" s="116"/>
      <c r="I280" s="66"/>
      <c r="K280" s="67"/>
      <c r="L280" s="254"/>
      <c r="M280" s="146"/>
      <c r="N280" s="147"/>
      <c r="O280" s="147"/>
      <c r="P280" s="148"/>
      <c r="Q280" s="149"/>
      <c r="R280" s="135"/>
      <c r="S280" s="135"/>
      <c r="T280" s="82"/>
      <c r="V280" s="220">
        <f t="shared" si="10"/>
        <v>0</v>
      </c>
      <c r="W280" s="222">
        <f t="shared" si="11"/>
        <v>0</v>
      </c>
    </row>
    <row r="281" spans="1:23" ht="7.5" customHeight="1" x14ac:dyDescent="0.2">
      <c r="A281" s="84"/>
      <c r="B281" s="85"/>
      <c r="C281" s="86"/>
      <c r="D281" s="87"/>
      <c r="E281" s="88"/>
      <c r="F281" s="89"/>
      <c r="G281" s="90"/>
      <c r="H281" s="89"/>
      <c r="I281" s="91"/>
      <c r="J281" s="90"/>
      <c r="K281" s="92"/>
      <c r="O281" s="79"/>
      <c r="Q281" s="81"/>
      <c r="R281" s="135"/>
      <c r="S281" s="135"/>
      <c r="T281" s="82"/>
      <c r="V281" s="220">
        <f t="shared" si="10"/>
        <v>0</v>
      </c>
      <c r="W281" s="222">
        <f t="shared" si="11"/>
        <v>0</v>
      </c>
    </row>
    <row r="282" spans="1:23" ht="12.75" customHeight="1" x14ac:dyDescent="0.2">
      <c r="A282" s="61">
        <f>A277+1</f>
        <v>11</v>
      </c>
      <c r="B282" s="114" t="s">
        <v>29</v>
      </c>
      <c r="C282" s="251" t="s">
        <v>70</v>
      </c>
      <c r="D282" s="115" t="s">
        <v>30</v>
      </c>
      <c r="E282" s="135">
        <v>2</v>
      </c>
      <c r="F282" s="116"/>
      <c r="G282" s="117">
        <v>0</v>
      </c>
      <c r="H282" s="116"/>
      <c r="I282" s="66"/>
      <c r="J282" s="65">
        <v>0</v>
      </c>
      <c r="K282" s="67"/>
      <c r="L282" s="123"/>
      <c r="M282" s="124"/>
      <c r="N282" s="125"/>
      <c r="O282" s="125"/>
      <c r="P282" s="97"/>
      <c r="Q282" s="126"/>
      <c r="R282" s="74">
        <f>G283+J283</f>
        <v>0</v>
      </c>
      <c r="S282" s="241">
        <f>R282+R283</f>
        <v>95.11334454510002</v>
      </c>
      <c r="T282" s="243">
        <f>E282*S282</f>
        <v>190.22668909020004</v>
      </c>
      <c r="V282" s="220">
        <f t="shared" si="10"/>
        <v>124.64728401116713</v>
      </c>
      <c r="W282" s="222">
        <f t="shared" si="11"/>
        <v>249.29456802233426</v>
      </c>
    </row>
    <row r="283" spans="1:23" ht="12.75" customHeight="1" x14ac:dyDescent="0.2">
      <c r="A283" s="75"/>
      <c r="B283" s="118"/>
      <c r="C283" s="252"/>
      <c r="D283" s="115"/>
      <c r="E283" s="135"/>
      <c r="F283" s="116"/>
      <c r="G283" s="76">
        <f>G282*$J$237/1000</f>
        <v>0</v>
      </c>
      <c r="H283" s="116"/>
      <c r="I283" s="66"/>
      <c r="J283" s="76">
        <f>J282*$Q$237/1000</f>
        <v>0</v>
      </c>
      <c r="K283" s="67"/>
      <c r="L283" s="214" t="s">
        <v>70</v>
      </c>
      <c r="M283" s="141" t="s">
        <v>30</v>
      </c>
      <c r="N283" s="142">
        <v>1</v>
      </c>
      <c r="O283" s="143">
        <f>E282*N283</f>
        <v>2</v>
      </c>
      <c r="P283" s="144">
        <v>83.332999999999998</v>
      </c>
      <c r="Q283" s="145">
        <f>N283*P283*$N$235</f>
        <v>95.11334454510002</v>
      </c>
      <c r="R283" s="135">
        <f>SUM(Q283:Q283)</f>
        <v>95.11334454510002</v>
      </c>
      <c r="S283" s="242"/>
      <c r="T283" s="244"/>
      <c r="V283" s="220">
        <f t="shared" si="10"/>
        <v>0</v>
      </c>
      <c r="W283" s="222">
        <f t="shared" si="11"/>
        <v>0</v>
      </c>
    </row>
    <row r="284" spans="1:23" ht="12.75" customHeight="1" x14ac:dyDescent="0.2">
      <c r="A284" s="84"/>
      <c r="B284" s="85"/>
      <c r="C284" s="86"/>
      <c r="D284" s="87"/>
      <c r="E284" s="88"/>
      <c r="F284" s="89"/>
      <c r="G284" s="90"/>
      <c r="H284" s="89"/>
      <c r="I284" s="91"/>
      <c r="J284" s="90"/>
      <c r="K284" s="92"/>
      <c r="O284" s="79"/>
      <c r="Q284" s="81"/>
      <c r="R284" s="135"/>
      <c r="S284" s="135"/>
      <c r="T284" s="82"/>
      <c r="V284" s="220">
        <f t="shared" si="10"/>
        <v>0</v>
      </c>
      <c r="W284" s="222">
        <f t="shared" si="11"/>
        <v>0</v>
      </c>
    </row>
    <row r="285" spans="1:23" ht="12.75" customHeight="1" x14ac:dyDescent="0.2">
      <c r="A285" s="61">
        <f>A282+1</f>
        <v>12</v>
      </c>
      <c r="B285" s="95" t="s">
        <v>48</v>
      </c>
      <c r="C285" s="251" t="s">
        <v>71</v>
      </c>
      <c r="D285" s="96" t="s">
        <v>30</v>
      </c>
      <c r="E285" s="127">
        <v>2</v>
      </c>
      <c r="F285" s="97"/>
      <c r="G285" s="76">
        <v>0.8</v>
      </c>
      <c r="H285" s="97"/>
      <c r="I285" s="98"/>
      <c r="J285" s="76">
        <v>0.09</v>
      </c>
      <c r="K285" s="99"/>
      <c r="L285" s="123"/>
      <c r="M285" s="124"/>
      <c r="N285" s="125"/>
      <c r="O285" s="161"/>
      <c r="P285" s="97"/>
      <c r="Q285" s="126"/>
      <c r="R285" s="74">
        <f>G286+J286</f>
        <v>1.6317811999999998</v>
      </c>
      <c r="S285" s="241">
        <f>R285+R286</f>
        <v>87.601653133400035</v>
      </c>
      <c r="T285" s="243">
        <f>E285*S285</f>
        <v>175.20330626680007</v>
      </c>
      <c r="V285" s="220">
        <f t="shared" si="10"/>
        <v>114.80311401297681</v>
      </c>
      <c r="W285" s="222">
        <f t="shared" si="11"/>
        <v>229.60622802595361</v>
      </c>
    </row>
    <row r="286" spans="1:23" ht="12.75" customHeight="1" x14ac:dyDescent="0.2">
      <c r="A286" s="75"/>
      <c r="B286" s="62" t="s">
        <v>44</v>
      </c>
      <c r="C286" s="252"/>
      <c r="E286" s="135"/>
      <c r="G286" s="76">
        <f>G285*$J$237/1000</f>
        <v>1.3828879999999999</v>
      </c>
      <c r="I286" s="66"/>
      <c r="J286" s="76">
        <f>J285*$Q$237/1000</f>
        <v>0.24889319999999998</v>
      </c>
      <c r="K286" s="67"/>
      <c r="L286" s="150" t="s">
        <v>72</v>
      </c>
      <c r="M286" s="141" t="s">
        <v>30</v>
      </c>
      <c r="N286" s="142">
        <v>1</v>
      </c>
      <c r="O286" s="142">
        <f>E285*N286</f>
        <v>2</v>
      </c>
      <c r="P286" s="144">
        <v>75</v>
      </c>
      <c r="Q286" s="145">
        <f>N286*P286*$N$235</f>
        <v>85.602352500000023</v>
      </c>
      <c r="R286" s="241">
        <f>SUM(Q286:Q287)</f>
        <v>85.969871933400029</v>
      </c>
      <c r="S286" s="242"/>
      <c r="T286" s="244"/>
      <c r="V286" s="220">
        <f t="shared" si="10"/>
        <v>0</v>
      </c>
      <c r="W286" s="222">
        <f t="shared" si="11"/>
        <v>0</v>
      </c>
    </row>
    <row r="287" spans="1:23" ht="12.75" customHeight="1" x14ac:dyDescent="0.2">
      <c r="A287" s="75"/>
      <c r="C287" s="252"/>
      <c r="E287" s="135"/>
      <c r="I287" s="66"/>
      <c r="K287" s="67"/>
      <c r="L287" s="151" t="s">
        <v>33</v>
      </c>
      <c r="M287" s="152" t="s">
        <v>26</v>
      </c>
      <c r="N287" s="153">
        <v>1.4E-2</v>
      </c>
      <c r="O287" s="153">
        <f>E285*N287</f>
        <v>2.8000000000000001E-2</v>
      </c>
      <c r="P287" s="155">
        <v>23</v>
      </c>
      <c r="Q287" s="156">
        <f>N287*P287*$N$235</f>
        <v>0.3675194334000001</v>
      </c>
      <c r="R287" s="242"/>
      <c r="S287" s="242"/>
      <c r="T287" s="244"/>
      <c r="V287" s="220">
        <f t="shared" si="10"/>
        <v>0</v>
      </c>
      <c r="W287" s="222">
        <f t="shared" si="11"/>
        <v>0</v>
      </c>
    </row>
    <row r="288" spans="1:23" ht="12.75" customHeight="1" x14ac:dyDescent="0.2">
      <c r="A288" s="84"/>
      <c r="B288" s="85"/>
      <c r="C288" s="86"/>
      <c r="D288" s="87"/>
      <c r="E288" s="88"/>
      <c r="F288" s="89"/>
      <c r="G288" s="90"/>
      <c r="H288" s="89"/>
      <c r="I288" s="91"/>
      <c r="J288" s="90"/>
      <c r="K288" s="92"/>
      <c r="L288" s="136"/>
      <c r="M288" s="137"/>
      <c r="N288" s="138"/>
      <c r="O288" s="162"/>
      <c r="P288" s="89"/>
      <c r="Q288" s="139"/>
      <c r="R288" s="88"/>
      <c r="S288" s="88"/>
      <c r="T288" s="140"/>
      <c r="V288" s="220">
        <f t="shared" si="10"/>
        <v>0</v>
      </c>
      <c r="W288" s="222">
        <f t="shared" si="11"/>
        <v>0</v>
      </c>
    </row>
    <row r="289" spans="1:23" ht="12.75" customHeight="1" x14ac:dyDescent="0.2">
      <c r="A289" s="61">
        <f>A285+1</f>
        <v>13</v>
      </c>
      <c r="B289" s="62" t="s">
        <v>49</v>
      </c>
      <c r="C289" s="251" t="s">
        <v>73</v>
      </c>
      <c r="D289" s="63" t="s">
        <v>27</v>
      </c>
      <c r="E289" s="135">
        <v>0.04</v>
      </c>
      <c r="G289" s="65">
        <v>13.8</v>
      </c>
      <c r="I289" s="66"/>
      <c r="J289" s="65">
        <v>32.1</v>
      </c>
      <c r="K289" s="67"/>
      <c r="L289" s="123"/>
      <c r="M289" s="124"/>
      <c r="N289" s="125"/>
      <c r="O289" s="161"/>
      <c r="P289" s="97"/>
      <c r="Q289" s="126"/>
      <c r="R289" s="74">
        <f>G290+J290</f>
        <v>112.62672600000001</v>
      </c>
      <c r="S289" s="241">
        <f>R289+R290</f>
        <v>612.78826009992008</v>
      </c>
      <c r="T289" s="243">
        <f>E289*S289</f>
        <v>24.511530403996804</v>
      </c>
      <c r="V289" s="220">
        <f t="shared" si="10"/>
        <v>803.06704238715258</v>
      </c>
      <c r="W289" s="222">
        <f t="shared" si="11"/>
        <v>32.122681695486101</v>
      </c>
    </row>
    <row r="290" spans="1:23" ht="12.75" customHeight="1" x14ac:dyDescent="0.2">
      <c r="A290" s="75"/>
      <c r="B290" s="62" t="s">
        <v>50</v>
      </c>
      <c r="C290" s="252"/>
      <c r="E290" s="135"/>
      <c r="G290" s="76">
        <f>G289*$J$237/1000</f>
        <v>23.854817999999998</v>
      </c>
      <c r="I290" s="66"/>
      <c r="J290" s="76">
        <f>J289*$Q$237/1000</f>
        <v>88.77190800000001</v>
      </c>
      <c r="K290" s="67"/>
      <c r="L290" s="150" t="s">
        <v>73</v>
      </c>
      <c r="M290" s="141" t="s">
        <v>27</v>
      </c>
      <c r="N290" s="142">
        <v>1</v>
      </c>
      <c r="O290" s="142">
        <f>E289*N290</f>
        <v>0.04</v>
      </c>
      <c r="P290" s="144">
        <v>423.6</v>
      </c>
      <c r="Q290" s="145">
        <f>N290*P290*$N$235</f>
        <v>483.48208692000014</v>
      </c>
      <c r="R290" s="241">
        <f>SUM(Q290:Q295)</f>
        <v>500.16153409992012</v>
      </c>
      <c r="S290" s="242"/>
      <c r="T290" s="244"/>
      <c r="V290" s="220">
        <f t="shared" si="10"/>
        <v>0</v>
      </c>
      <c r="W290" s="222">
        <f t="shared" si="11"/>
        <v>0</v>
      </c>
    </row>
    <row r="291" spans="1:23" ht="12.75" customHeight="1" x14ac:dyDescent="0.2">
      <c r="A291" s="75"/>
      <c r="C291" s="252"/>
      <c r="E291" s="135"/>
      <c r="I291" s="66"/>
      <c r="K291" s="67"/>
      <c r="L291" s="167" t="s">
        <v>34</v>
      </c>
      <c r="M291" s="163" t="s">
        <v>31</v>
      </c>
      <c r="N291" s="164">
        <v>2.4</v>
      </c>
      <c r="O291" s="164">
        <f>E289*N291</f>
        <v>9.6000000000000002E-2</v>
      </c>
      <c r="P291" s="165">
        <v>0.92300000000000004</v>
      </c>
      <c r="Q291" s="166">
        <f>N291*P291*$N$235</f>
        <v>2.5283510834400005</v>
      </c>
      <c r="R291" s="242"/>
      <c r="S291" s="242"/>
      <c r="T291" s="244"/>
      <c r="V291" s="220">
        <f t="shared" si="10"/>
        <v>0</v>
      </c>
      <c r="W291" s="222">
        <f t="shared" si="11"/>
        <v>0</v>
      </c>
    </row>
    <row r="292" spans="1:23" ht="12.75" customHeight="1" x14ac:dyDescent="0.2">
      <c r="A292" s="75"/>
      <c r="C292" s="252"/>
      <c r="E292" s="135"/>
      <c r="I292" s="66"/>
      <c r="K292" s="67"/>
      <c r="L292" s="257" t="s">
        <v>51</v>
      </c>
      <c r="M292" s="163" t="s">
        <v>27</v>
      </c>
      <c r="N292" s="164">
        <v>1E-3</v>
      </c>
      <c r="O292" s="164">
        <f>E289*N292</f>
        <v>4.0000000000000003E-5</v>
      </c>
      <c r="P292" s="165">
        <v>861</v>
      </c>
      <c r="Q292" s="166">
        <f>N292*P292*$N$235</f>
        <v>0.98271500670000023</v>
      </c>
      <c r="R292" s="242"/>
      <c r="S292" s="242"/>
      <c r="T292" s="244"/>
      <c r="V292" s="220">
        <f t="shared" si="10"/>
        <v>0</v>
      </c>
      <c r="W292" s="222">
        <f t="shared" si="11"/>
        <v>0</v>
      </c>
    </row>
    <row r="293" spans="1:23" ht="12.75" customHeight="1" x14ac:dyDescent="0.2">
      <c r="A293" s="75"/>
      <c r="C293" s="252"/>
      <c r="E293" s="135"/>
      <c r="I293" s="66"/>
      <c r="K293" s="67"/>
      <c r="L293" s="258"/>
      <c r="M293" s="157"/>
      <c r="N293" s="158"/>
      <c r="O293" s="168"/>
      <c r="P293" s="159"/>
      <c r="Q293" s="160"/>
      <c r="R293" s="242"/>
      <c r="S293" s="242"/>
      <c r="T293" s="244"/>
      <c r="V293" s="220">
        <f t="shared" si="10"/>
        <v>0</v>
      </c>
      <c r="W293" s="222">
        <f t="shared" si="11"/>
        <v>0</v>
      </c>
    </row>
    <row r="294" spans="1:23" ht="12.75" customHeight="1" x14ac:dyDescent="0.2">
      <c r="A294" s="75"/>
      <c r="C294" s="252"/>
      <c r="E294" s="135"/>
      <c r="I294" s="66"/>
      <c r="K294" s="67"/>
      <c r="L294" s="258"/>
      <c r="M294" s="157"/>
      <c r="N294" s="158"/>
      <c r="O294" s="168"/>
      <c r="P294" s="159"/>
      <c r="Q294" s="160"/>
      <c r="R294" s="242"/>
      <c r="S294" s="242"/>
      <c r="T294" s="244"/>
      <c r="V294" s="220">
        <f t="shared" si="10"/>
        <v>0</v>
      </c>
      <c r="W294" s="222">
        <f t="shared" si="11"/>
        <v>0</v>
      </c>
    </row>
    <row r="295" spans="1:23" ht="12.75" customHeight="1" x14ac:dyDescent="0.2">
      <c r="A295" s="75"/>
      <c r="C295" s="252"/>
      <c r="E295" s="135"/>
      <c r="I295" s="66"/>
      <c r="K295" s="67"/>
      <c r="L295" s="151" t="s">
        <v>37</v>
      </c>
      <c r="M295" s="152" t="s">
        <v>31</v>
      </c>
      <c r="N295" s="153">
        <v>13.4</v>
      </c>
      <c r="O295" s="153">
        <f>E289*N295</f>
        <v>0.53600000000000003</v>
      </c>
      <c r="P295" s="155">
        <v>0.86099999999999999</v>
      </c>
      <c r="Q295" s="156">
        <f>N295*P295*$N$235</f>
        <v>13.168381089780002</v>
      </c>
      <c r="R295" s="242"/>
      <c r="S295" s="242"/>
      <c r="T295" s="244"/>
      <c r="V295" s="220">
        <f t="shared" si="10"/>
        <v>0</v>
      </c>
      <c r="W295" s="222">
        <f t="shared" si="11"/>
        <v>0</v>
      </c>
    </row>
    <row r="296" spans="1:23" ht="4.5" customHeight="1" x14ac:dyDescent="0.2">
      <c r="A296" s="84"/>
      <c r="B296" s="85"/>
      <c r="C296" s="86"/>
      <c r="D296" s="87"/>
      <c r="E296" s="88"/>
      <c r="F296" s="89"/>
      <c r="G296" s="90"/>
      <c r="H296" s="89"/>
      <c r="I296" s="91"/>
      <c r="J296" s="90"/>
      <c r="K296" s="92"/>
      <c r="Q296" s="81"/>
      <c r="R296" s="135"/>
      <c r="S296" s="135"/>
      <c r="T296" s="82"/>
      <c r="V296" s="220">
        <f t="shared" si="10"/>
        <v>0</v>
      </c>
      <c r="W296" s="222">
        <f t="shared" si="11"/>
        <v>0</v>
      </c>
    </row>
    <row r="297" spans="1:23" ht="12.75" customHeight="1" x14ac:dyDescent="0.2">
      <c r="A297" s="61">
        <f>A289+1</f>
        <v>14</v>
      </c>
      <c r="B297" s="62" t="s">
        <v>62</v>
      </c>
      <c r="C297" s="251" t="s">
        <v>74</v>
      </c>
      <c r="D297" s="63" t="s">
        <v>27</v>
      </c>
      <c r="E297" s="135">
        <v>0.08</v>
      </c>
      <c r="G297" s="65">
        <v>38</v>
      </c>
      <c r="I297" s="66"/>
      <c r="J297" s="65">
        <v>1.3</v>
      </c>
      <c r="K297" s="67"/>
      <c r="L297" s="123"/>
      <c r="M297" s="124"/>
      <c r="N297" s="125"/>
      <c r="O297" s="161"/>
      <c r="P297" s="97"/>
      <c r="Q297" s="126"/>
      <c r="R297" s="74">
        <f>G298+J298</f>
        <v>69.282303999999996</v>
      </c>
      <c r="S297" s="241">
        <f>R297+R298</f>
        <v>1051.9973107000003</v>
      </c>
      <c r="T297" s="243">
        <f>E297*S297</f>
        <v>84.15978485600003</v>
      </c>
      <c r="V297" s="220">
        <f t="shared" si="10"/>
        <v>1378.6562568371207</v>
      </c>
      <c r="W297" s="222">
        <f t="shared" si="11"/>
        <v>110.29250054696966</v>
      </c>
    </row>
    <row r="298" spans="1:23" ht="12.75" customHeight="1" x14ac:dyDescent="0.2">
      <c r="A298" s="75"/>
      <c r="B298" s="62" t="s">
        <v>63</v>
      </c>
      <c r="C298" s="252"/>
      <c r="E298" s="135"/>
      <c r="G298" s="76">
        <f>G297*$J$237/1000</f>
        <v>65.687179999999998</v>
      </c>
      <c r="I298" s="66"/>
      <c r="J298" s="76">
        <f>J297*$Q$237/1000</f>
        <v>3.5951240000000002</v>
      </c>
      <c r="K298" s="67"/>
      <c r="L298" s="129" t="s">
        <v>75</v>
      </c>
      <c r="M298" s="130" t="s">
        <v>27</v>
      </c>
      <c r="N298" s="131">
        <v>1</v>
      </c>
      <c r="O298" s="131">
        <f>E297*N298</f>
        <v>0.08</v>
      </c>
      <c r="P298" s="133">
        <v>861</v>
      </c>
      <c r="Q298" s="134">
        <f>N298*P298*$N$235</f>
        <v>982.71500670000023</v>
      </c>
      <c r="R298" s="135">
        <f>SUM(Q298:Q298)</f>
        <v>982.71500670000023</v>
      </c>
      <c r="S298" s="242"/>
      <c r="T298" s="244"/>
      <c r="V298" s="220">
        <f t="shared" si="10"/>
        <v>0</v>
      </c>
      <c r="W298" s="222">
        <f t="shared" si="11"/>
        <v>0</v>
      </c>
    </row>
    <row r="299" spans="1:23" ht="12.75" customHeight="1" x14ac:dyDescent="0.2">
      <c r="A299" s="84"/>
      <c r="B299" s="85"/>
      <c r="C299" s="86"/>
      <c r="D299" s="87"/>
      <c r="E299" s="88"/>
      <c r="F299" s="89"/>
      <c r="G299" s="90"/>
      <c r="H299" s="89"/>
      <c r="I299" s="91"/>
      <c r="J299" s="90"/>
      <c r="K299" s="92"/>
      <c r="Q299" s="81"/>
      <c r="R299" s="135"/>
      <c r="S299" s="135"/>
      <c r="T299" s="82"/>
      <c r="V299" s="220">
        <f t="shared" si="10"/>
        <v>0</v>
      </c>
      <c r="W299" s="222">
        <f t="shared" si="11"/>
        <v>0</v>
      </c>
    </row>
    <row r="300" spans="1:23" ht="12.75" customHeight="1" x14ac:dyDescent="0.2">
      <c r="A300" s="61">
        <f>A297+1</f>
        <v>15</v>
      </c>
      <c r="B300" s="50" t="s">
        <v>78</v>
      </c>
      <c r="C300" s="255" t="s">
        <v>79</v>
      </c>
      <c r="D300" s="51" t="s">
        <v>39</v>
      </c>
      <c r="E300" s="30">
        <f>175/1000</f>
        <v>0.17499999999999999</v>
      </c>
      <c r="F300" s="52"/>
      <c r="G300" s="33">
        <v>0</v>
      </c>
      <c r="H300" s="52"/>
      <c r="I300" s="53"/>
      <c r="J300" s="33">
        <v>14</v>
      </c>
      <c r="K300" s="54"/>
      <c r="L300" s="23"/>
      <c r="M300" s="24"/>
      <c r="N300" s="25"/>
      <c r="O300" s="26"/>
      <c r="P300" s="27"/>
      <c r="Q300" s="28"/>
      <c r="R300" s="29">
        <f>G301+J301</f>
        <v>38.716720000000002</v>
      </c>
      <c r="S300" s="30">
        <f>R300+R301</f>
        <v>38.716720000000002</v>
      </c>
      <c r="T300" s="31">
        <f>E300*S300</f>
        <v>6.7754260000000004</v>
      </c>
      <c r="V300" s="220">
        <f t="shared" si="10"/>
        <v>50.738768749032005</v>
      </c>
      <c r="W300" s="222">
        <f t="shared" si="11"/>
        <v>8.8792845310806001</v>
      </c>
    </row>
    <row r="301" spans="1:23" ht="12.75" customHeight="1" x14ac:dyDescent="0.2">
      <c r="A301" s="32"/>
      <c r="B301" s="16" t="s">
        <v>80</v>
      </c>
      <c r="C301" s="256"/>
      <c r="D301" s="17"/>
      <c r="E301" s="18"/>
      <c r="F301" s="19"/>
      <c r="G301" s="33">
        <f>G300*$J$237/1000</f>
        <v>0</v>
      </c>
      <c r="H301" s="19"/>
      <c r="I301" s="21"/>
      <c r="J301" s="33">
        <f>J300*$Q$237/1000</f>
        <v>38.716720000000002</v>
      </c>
      <c r="K301" s="22"/>
      <c r="L301" s="34"/>
      <c r="M301" s="35"/>
      <c r="N301" s="36"/>
      <c r="O301" s="37"/>
      <c r="P301" s="19"/>
      <c r="Q301" s="38"/>
      <c r="R301" s="18"/>
      <c r="S301" s="18"/>
      <c r="T301" s="39"/>
      <c r="V301" s="220">
        <f t="shared" si="10"/>
        <v>0</v>
      </c>
      <c r="W301" s="222">
        <f t="shared" si="11"/>
        <v>0</v>
      </c>
    </row>
    <row r="302" spans="1:23" ht="12.75" customHeight="1" x14ac:dyDescent="0.2">
      <c r="A302" s="32"/>
      <c r="B302" s="40"/>
      <c r="C302" s="256"/>
      <c r="D302" s="17"/>
      <c r="E302" s="18"/>
      <c r="F302" s="19"/>
      <c r="G302" s="20"/>
      <c r="H302" s="19"/>
      <c r="I302" s="21"/>
      <c r="J302" s="20"/>
      <c r="K302" s="22"/>
      <c r="L302" s="34"/>
      <c r="M302" s="35"/>
      <c r="N302" s="36"/>
      <c r="O302" s="37"/>
      <c r="P302" s="19"/>
      <c r="Q302" s="38"/>
      <c r="R302" s="18"/>
      <c r="S302" s="18"/>
      <c r="T302" s="39"/>
      <c r="V302" s="220">
        <f t="shared" si="10"/>
        <v>0</v>
      </c>
      <c r="W302" s="222">
        <f t="shared" si="11"/>
        <v>0</v>
      </c>
    </row>
    <row r="303" spans="1:23" ht="12.75" customHeight="1" x14ac:dyDescent="0.2">
      <c r="A303" s="41"/>
      <c r="B303" s="42"/>
      <c r="C303" s="43"/>
      <c r="D303" s="44"/>
      <c r="E303" s="45"/>
      <c r="F303" s="46"/>
      <c r="G303" s="47"/>
      <c r="H303" s="46"/>
      <c r="I303" s="48"/>
      <c r="J303" s="47"/>
      <c r="K303" s="49"/>
      <c r="L303" s="55"/>
      <c r="M303" s="56"/>
      <c r="N303" s="57"/>
      <c r="O303" s="58"/>
      <c r="P303" s="46"/>
      <c r="Q303" s="59"/>
      <c r="R303" s="45"/>
      <c r="S303" s="45"/>
      <c r="T303" s="60"/>
      <c r="V303" s="220">
        <f t="shared" si="10"/>
        <v>0</v>
      </c>
      <c r="W303" s="222">
        <f t="shared" si="11"/>
        <v>0</v>
      </c>
    </row>
    <row r="304" spans="1:23" ht="12.75" customHeight="1" x14ac:dyDescent="0.2">
      <c r="A304" s="61">
        <f>A300+1</f>
        <v>16</v>
      </c>
      <c r="B304" s="62" t="s">
        <v>81</v>
      </c>
      <c r="C304" s="251" t="s">
        <v>82</v>
      </c>
      <c r="D304" s="63" t="s">
        <v>39</v>
      </c>
      <c r="E304" s="135">
        <f>56/1000</f>
        <v>5.6000000000000001E-2</v>
      </c>
      <c r="G304" s="65">
        <v>6.49</v>
      </c>
      <c r="I304" s="66"/>
      <c r="J304" s="65">
        <v>159.16999999999999</v>
      </c>
      <c r="K304" s="67"/>
      <c r="L304" s="68"/>
      <c r="M304" s="69"/>
      <c r="N304" s="70"/>
      <c r="O304" s="71"/>
      <c r="P304" s="72"/>
      <c r="Q304" s="73"/>
      <c r="R304" s="74">
        <f>G305+J305</f>
        <v>451.40013049999993</v>
      </c>
      <c r="S304" s="127">
        <f>R304+R305</f>
        <v>451.40013049999993</v>
      </c>
      <c r="T304" s="128">
        <f>E304*S304</f>
        <v>25.278407307999998</v>
      </c>
      <c r="V304" s="220">
        <f t="shared" si="10"/>
        <v>591.56578436195946</v>
      </c>
      <c r="W304" s="222">
        <f t="shared" si="11"/>
        <v>33.127683924269732</v>
      </c>
    </row>
    <row r="305" spans="1:23" ht="12.75" customHeight="1" x14ac:dyDescent="0.2">
      <c r="A305" s="75"/>
      <c r="B305" s="62" t="s">
        <v>83</v>
      </c>
      <c r="C305" s="252"/>
      <c r="E305" s="135"/>
      <c r="G305" s="76">
        <f>G304*$J$237/1000</f>
        <v>11.218678899999999</v>
      </c>
      <c r="I305" s="66"/>
      <c r="J305" s="76">
        <f>J304*$Q$237/1000</f>
        <v>440.18145159999995</v>
      </c>
      <c r="K305" s="67"/>
      <c r="Q305" s="81"/>
      <c r="R305" s="135"/>
      <c r="S305" s="135"/>
      <c r="T305" s="82"/>
      <c r="V305" s="220">
        <f t="shared" si="10"/>
        <v>0</v>
      </c>
      <c r="W305" s="222">
        <f t="shared" si="11"/>
        <v>0</v>
      </c>
    </row>
    <row r="306" spans="1:23" ht="12.75" customHeight="1" x14ac:dyDescent="0.2">
      <c r="A306" s="75"/>
      <c r="C306" s="252"/>
      <c r="E306" s="135"/>
      <c r="I306" s="66"/>
      <c r="K306" s="67"/>
      <c r="Q306" s="81"/>
      <c r="R306" s="135"/>
      <c r="S306" s="135"/>
      <c r="T306" s="82"/>
      <c r="V306" s="220">
        <f t="shared" si="10"/>
        <v>0</v>
      </c>
      <c r="W306" s="222">
        <f t="shared" si="11"/>
        <v>0</v>
      </c>
    </row>
    <row r="307" spans="1:23" ht="12.75" customHeight="1" x14ac:dyDescent="0.2">
      <c r="A307" s="75"/>
      <c r="C307" s="252"/>
      <c r="E307" s="135"/>
      <c r="I307" s="66"/>
      <c r="K307" s="67"/>
      <c r="Q307" s="81"/>
      <c r="R307" s="135"/>
      <c r="S307" s="135"/>
      <c r="T307" s="82"/>
      <c r="V307" s="220">
        <f t="shared" si="10"/>
        <v>0</v>
      </c>
      <c r="W307" s="222">
        <f t="shared" si="11"/>
        <v>0</v>
      </c>
    </row>
    <row r="308" spans="1:23" ht="12.75" customHeight="1" x14ac:dyDescent="0.2">
      <c r="A308" s="75"/>
      <c r="C308" s="252"/>
      <c r="E308" s="135"/>
      <c r="I308" s="66"/>
      <c r="K308" s="67"/>
      <c r="Q308" s="81"/>
      <c r="R308" s="135"/>
      <c r="S308" s="135"/>
      <c r="T308" s="82"/>
      <c r="V308" s="220">
        <f t="shared" ref="V308:V315" si="12">$V$11*S308</f>
        <v>0</v>
      </c>
      <c r="W308" s="222">
        <f t="shared" ref="W308:W315" si="13">E308*V308</f>
        <v>0</v>
      </c>
    </row>
    <row r="309" spans="1:23" ht="12.75" customHeight="1" x14ac:dyDescent="0.2">
      <c r="A309" s="84"/>
      <c r="B309" s="85"/>
      <c r="C309" s="86"/>
      <c r="D309" s="87"/>
      <c r="E309" s="88"/>
      <c r="F309" s="89"/>
      <c r="G309" s="90"/>
      <c r="H309" s="89"/>
      <c r="I309" s="91"/>
      <c r="J309" s="90"/>
      <c r="K309" s="92"/>
      <c r="Q309" s="81"/>
      <c r="R309" s="135"/>
      <c r="S309" s="135"/>
      <c r="T309" s="82"/>
      <c r="V309" s="220">
        <f t="shared" si="12"/>
        <v>0</v>
      </c>
      <c r="W309" s="222">
        <f t="shared" si="13"/>
        <v>0</v>
      </c>
    </row>
    <row r="310" spans="1:23" ht="12.75" customHeight="1" x14ac:dyDescent="0.2">
      <c r="A310" s="61">
        <f>A304+1</f>
        <v>17</v>
      </c>
      <c r="B310" s="95" t="s">
        <v>84</v>
      </c>
      <c r="C310" s="251" t="s">
        <v>85</v>
      </c>
      <c r="D310" s="96" t="s">
        <v>27</v>
      </c>
      <c r="E310" s="127">
        <f>56*1.6</f>
        <v>89.600000000000009</v>
      </c>
      <c r="F310" s="97"/>
      <c r="G310" s="76">
        <v>0</v>
      </c>
      <c r="H310" s="97"/>
      <c r="I310" s="98"/>
      <c r="J310" s="76">
        <v>0.39</v>
      </c>
      <c r="K310" s="99"/>
      <c r="L310" s="68"/>
      <c r="M310" s="69"/>
      <c r="N310" s="70"/>
      <c r="O310" s="71"/>
      <c r="P310" s="72"/>
      <c r="Q310" s="73"/>
      <c r="R310" s="74">
        <f>G311+J311</f>
        <v>1.0785372</v>
      </c>
      <c r="S310" s="127">
        <f>R310+R311</f>
        <v>1.0785372</v>
      </c>
      <c r="T310" s="128">
        <f>E310*S310</f>
        <v>96.636933120000009</v>
      </c>
      <c r="V310" s="220">
        <f t="shared" si="12"/>
        <v>1.41343712943732</v>
      </c>
      <c r="W310" s="222">
        <f t="shared" si="13"/>
        <v>126.64396679758389</v>
      </c>
    </row>
    <row r="311" spans="1:23" ht="12.75" customHeight="1" x14ac:dyDescent="0.2">
      <c r="A311" s="75"/>
      <c r="C311" s="252"/>
      <c r="E311" s="135"/>
      <c r="G311" s="76">
        <f>G310*$J$237/1000</f>
        <v>0</v>
      </c>
      <c r="I311" s="66"/>
      <c r="J311" s="76">
        <f>J310*$Q$237/1000</f>
        <v>1.0785372</v>
      </c>
      <c r="K311" s="67"/>
      <c r="Q311" s="81"/>
      <c r="R311" s="135"/>
      <c r="S311" s="135"/>
      <c r="T311" s="82"/>
      <c r="V311" s="220">
        <f t="shared" si="12"/>
        <v>0</v>
      </c>
      <c r="W311" s="222">
        <f t="shared" si="13"/>
        <v>0</v>
      </c>
    </row>
    <row r="312" spans="1:23" ht="12.75" customHeight="1" x14ac:dyDescent="0.2">
      <c r="A312" s="75"/>
      <c r="C312" s="93"/>
      <c r="E312" s="135"/>
      <c r="I312" s="66"/>
      <c r="K312" s="67"/>
      <c r="Q312" s="81"/>
      <c r="R312" s="135"/>
      <c r="S312" s="135"/>
      <c r="T312" s="82"/>
      <c r="V312" s="220">
        <f t="shared" si="12"/>
        <v>0</v>
      </c>
      <c r="W312" s="222">
        <f t="shared" si="13"/>
        <v>0</v>
      </c>
    </row>
    <row r="313" spans="1:23" ht="12.75" customHeight="1" x14ac:dyDescent="0.2">
      <c r="A313" s="84"/>
      <c r="B313" s="85"/>
      <c r="C313" s="86"/>
      <c r="D313" s="87"/>
      <c r="E313" s="88"/>
      <c r="F313" s="89"/>
      <c r="G313" s="90"/>
      <c r="H313" s="89"/>
      <c r="I313" s="91"/>
      <c r="J313" s="90"/>
      <c r="K313" s="92"/>
      <c r="L313" s="136"/>
      <c r="Q313" s="81"/>
      <c r="R313" s="135"/>
      <c r="S313" s="135"/>
      <c r="T313" s="82"/>
      <c r="V313" s="220">
        <f t="shared" si="12"/>
        <v>0</v>
      </c>
      <c r="W313" s="222">
        <f t="shared" si="13"/>
        <v>0</v>
      </c>
    </row>
    <row r="314" spans="1:23" ht="12.75" customHeight="1" x14ac:dyDescent="0.2">
      <c r="A314" s="61">
        <f>A310+1</f>
        <v>18</v>
      </c>
      <c r="B314" s="62" t="s">
        <v>111</v>
      </c>
      <c r="C314" s="252" t="s">
        <v>113</v>
      </c>
      <c r="D314" s="63" t="s">
        <v>30</v>
      </c>
      <c r="E314" s="135">
        <v>2</v>
      </c>
      <c r="G314" s="65">
        <v>1.24</v>
      </c>
      <c r="I314" s="66"/>
      <c r="J314" s="65">
        <v>0.59</v>
      </c>
      <c r="K314" s="67"/>
      <c r="M314" s="124"/>
      <c r="N314" s="125"/>
      <c r="O314" s="161"/>
      <c r="P314" s="97"/>
      <c r="Q314" s="126"/>
      <c r="R314" s="74">
        <f>G315+J315</f>
        <v>3.7751096</v>
      </c>
      <c r="S314" s="241">
        <f>R314+R315</f>
        <v>5.3638892624000007</v>
      </c>
      <c r="T314" s="243">
        <f>E314*S314</f>
        <v>10.727778524800001</v>
      </c>
      <c r="V314" s="220">
        <f t="shared" si="12"/>
        <v>7.0294471453245393</v>
      </c>
      <c r="W314" s="222">
        <f t="shared" si="13"/>
        <v>14.058894290649079</v>
      </c>
    </row>
    <row r="315" spans="1:23" ht="12.75" customHeight="1" x14ac:dyDescent="0.2">
      <c r="A315" s="75"/>
      <c r="B315" s="62"/>
      <c r="C315" s="252"/>
      <c r="E315" s="135"/>
      <c r="G315" s="76">
        <f>G314*$J$237/1000</f>
        <v>2.1434763999999999</v>
      </c>
      <c r="I315" s="66"/>
      <c r="J315" s="76">
        <f>J314*$Q$237/1000</f>
        <v>1.6316332</v>
      </c>
      <c r="K315" s="67"/>
      <c r="L315" s="129" t="s">
        <v>112</v>
      </c>
      <c r="M315" s="130" t="s">
        <v>32</v>
      </c>
      <c r="N315" s="131">
        <v>0.4</v>
      </c>
      <c r="O315" s="131">
        <f>E314*N315</f>
        <v>0.8</v>
      </c>
      <c r="P315" s="133">
        <v>3.48</v>
      </c>
      <c r="Q315" s="134">
        <f>N315*P315*$N$235</f>
        <v>1.5887796624000006</v>
      </c>
      <c r="R315" s="135">
        <f>SUM(Q315:Q315)</f>
        <v>1.5887796624000006</v>
      </c>
      <c r="S315" s="242"/>
      <c r="T315" s="244"/>
      <c r="V315" s="220">
        <f t="shared" si="12"/>
        <v>0</v>
      </c>
      <c r="W315" s="222">
        <f t="shared" si="13"/>
        <v>0</v>
      </c>
    </row>
    <row r="316" spans="1:23" ht="12.75" customHeight="1" x14ac:dyDescent="0.2">
      <c r="A316" s="84"/>
      <c r="B316" s="85"/>
      <c r="C316" s="86"/>
      <c r="D316" s="87"/>
      <c r="E316" s="88"/>
      <c r="F316" s="89"/>
      <c r="G316" s="90"/>
      <c r="H316" s="89"/>
      <c r="I316" s="91"/>
      <c r="J316" s="90"/>
      <c r="K316" s="92"/>
      <c r="Q316" s="81"/>
      <c r="R316" s="135"/>
      <c r="S316" s="135"/>
      <c r="T316" s="82"/>
      <c r="V316" s="221"/>
      <c r="W316" s="82"/>
    </row>
    <row r="317" spans="1:23" ht="12.75" customHeight="1" x14ac:dyDescent="0.2">
      <c r="A317" s="169"/>
      <c r="B317" s="170"/>
      <c r="C317" s="171" t="s">
        <v>28</v>
      </c>
      <c r="D317" s="172"/>
      <c r="E317" s="173"/>
      <c r="F317" s="174"/>
      <c r="G317" s="175"/>
      <c r="H317" s="174"/>
      <c r="I317" s="174"/>
      <c r="J317" s="175"/>
      <c r="K317" s="174"/>
      <c r="L317" s="176"/>
      <c r="M317" s="177"/>
      <c r="N317" s="178"/>
      <c r="O317" s="179"/>
      <c r="P317" s="174"/>
      <c r="Q317" s="175"/>
      <c r="R317" s="179"/>
      <c r="S317" s="179"/>
      <c r="T317" s="180">
        <f>SUM(T244:T316)</f>
        <v>2424.1184845440175</v>
      </c>
      <c r="V317" s="179"/>
      <c r="W317" s="180">
        <f>SUM(W244:W316)</f>
        <v>3176.8390299470816</v>
      </c>
    </row>
    <row r="318" spans="1:23" ht="0.75" customHeight="1" x14ac:dyDescent="0.2"/>
    <row r="319" spans="1:23" ht="12.75" hidden="1" customHeight="1" x14ac:dyDescent="0.2"/>
    <row r="320" spans="1:23" ht="12.75" hidden="1" customHeight="1" x14ac:dyDescent="0.2"/>
    <row r="321" spans="1:24" ht="12.75" hidden="1" customHeight="1" x14ac:dyDescent="0.2">
      <c r="L321" s="77" t="s">
        <v>36</v>
      </c>
      <c r="P321" s="64" t="s">
        <v>139</v>
      </c>
    </row>
    <row r="322" spans="1:24" ht="12.75" hidden="1" customHeight="1" x14ac:dyDescent="0.2"/>
    <row r="323" spans="1:24" ht="12.75" hidden="1" customHeight="1" x14ac:dyDescent="0.2"/>
    <row r="324" spans="1:24" s="2" customFormat="1" ht="12.75" hidden="1" x14ac:dyDescent="0.2">
      <c r="X324" s="102"/>
    </row>
    <row r="325" spans="1:24" s="3" customFormat="1" hidden="1" x14ac:dyDescent="0.2">
      <c r="E325" s="103" t="s">
        <v>122</v>
      </c>
      <c r="F325" s="103"/>
      <c r="G325" s="104"/>
      <c r="H325" s="104"/>
      <c r="I325" s="104"/>
      <c r="J325" s="104"/>
      <c r="K325" s="104"/>
      <c r="L325" s="104"/>
      <c r="M325" s="105" t="s">
        <v>56</v>
      </c>
      <c r="N325" s="4"/>
      <c r="O325" s="4"/>
      <c r="X325" s="106"/>
    </row>
    <row r="326" spans="1:24" s="1" customFormat="1" ht="12.75" hidden="1" x14ac:dyDescent="0.2">
      <c r="U326" s="107"/>
      <c r="X326" s="108"/>
    </row>
    <row r="327" spans="1:24" s="1" customFormat="1" ht="14.25" customHeight="1" x14ac:dyDescent="0.2">
      <c r="B327" s="237" t="s">
        <v>127</v>
      </c>
      <c r="C327" s="237"/>
      <c r="D327" s="237"/>
      <c r="E327" s="237"/>
      <c r="F327" s="237"/>
      <c r="G327" s="237"/>
      <c r="H327" s="237"/>
      <c r="I327" s="237"/>
      <c r="J327" s="237"/>
      <c r="K327" s="237"/>
      <c r="L327" s="237"/>
      <c r="M327" s="237"/>
      <c r="N327" s="237"/>
      <c r="O327" s="237"/>
      <c r="P327" s="237"/>
      <c r="Q327" s="237"/>
      <c r="R327" s="237"/>
      <c r="S327" s="237"/>
      <c r="T327" s="237"/>
      <c r="U327" s="237"/>
      <c r="V327" s="237"/>
      <c r="W327" s="237"/>
      <c r="X327" s="108"/>
    </row>
    <row r="328" spans="1:24" s="1" customFormat="1" ht="0.75" customHeight="1" thickBot="1" x14ac:dyDescent="0.25">
      <c r="E328" s="304" t="s">
        <v>0</v>
      </c>
      <c r="F328" s="304"/>
      <c r="G328" s="304"/>
      <c r="H328" s="304"/>
      <c r="I328" s="304"/>
      <c r="J328" s="304"/>
      <c r="K328" s="304"/>
      <c r="L328" s="304"/>
      <c r="M328" s="304"/>
      <c r="N328" s="304"/>
      <c r="O328" s="262"/>
      <c r="P328" s="262"/>
      <c r="Q328" s="262"/>
      <c r="R328" s="262"/>
      <c r="X328" s="108"/>
    </row>
    <row r="329" spans="1:24" s="1" customFormat="1" ht="31.5" hidden="1" customHeight="1" thickBot="1" x14ac:dyDescent="0.25">
      <c r="C329" s="109" t="s">
        <v>1</v>
      </c>
      <c r="D329" s="236" t="s">
        <v>137</v>
      </c>
      <c r="E329" s="236"/>
      <c r="F329" s="236"/>
      <c r="G329" s="236"/>
      <c r="H329" s="236"/>
      <c r="I329" s="236"/>
      <c r="J329" s="236"/>
      <c r="K329" s="236"/>
      <c r="L329" s="236"/>
      <c r="M329" s="236"/>
      <c r="N329" s="236"/>
      <c r="O329" s="236"/>
      <c r="P329" s="236"/>
      <c r="Q329" s="236"/>
      <c r="R329" s="236"/>
      <c r="S329" s="236"/>
      <c r="U329" s="107"/>
      <c r="V329" s="108"/>
      <c r="X329" s="108"/>
    </row>
    <row r="330" spans="1:24" s="1" customFormat="1" ht="13.5" hidden="1" thickBot="1" x14ac:dyDescent="0.25">
      <c r="X330" s="108"/>
    </row>
    <row r="331" spans="1:24" s="1" customFormat="1" ht="13.5" hidden="1" thickBot="1" x14ac:dyDescent="0.25">
      <c r="C331" s="5"/>
      <c r="D331" s="5"/>
      <c r="E331" s="100"/>
      <c r="R331" s="6"/>
      <c r="X331" s="108"/>
    </row>
    <row r="332" spans="1:24" s="1" customFormat="1" ht="13.5" hidden="1" thickBot="1" x14ac:dyDescent="0.25">
      <c r="A332" s="305" t="s">
        <v>57</v>
      </c>
      <c r="B332" s="305"/>
      <c r="O332" s="101" t="s">
        <v>4</v>
      </c>
      <c r="P332" s="306" t="e">
        <f>#REF!</f>
        <v>#REF!</v>
      </c>
      <c r="Q332" s="273"/>
      <c r="R332" s="273"/>
      <c r="S332" s="7" t="s">
        <v>7</v>
      </c>
      <c r="V332" s="7" t="s">
        <v>7</v>
      </c>
      <c r="X332" s="108"/>
    </row>
    <row r="333" spans="1:24" s="1" customFormat="1" ht="15.75" hidden="1" thickBot="1" x14ac:dyDescent="0.25">
      <c r="A333" s="109"/>
      <c r="B333" s="109"/>
      <c r="C333" s="8"/>
      <c r="D333" s="8"/>
      <c r="E333" s="307"/>
      <c r="F333" s="307"/>
      <c r="G333" s="307"/>
      <c r="N333" s="9"/>
      <c r="P333" s="110"/>
      <c r="Q333" s="111"/>
      <c r="R333" s="111"/>
      <c r="T333" s="7"/>
      <c r="W333" s="7"/>
      <c r="X333" s="108"/>
    </row>
    <row r="334" spans="1:24" s="1" customFormat="1" hidden="1" thickBot="1" x14ac:dyDescent="0.25">
      <c r="A334" s="109" t="s">
        <v>2</v>
      </c>
      <c r="B334" s="109"/>
      <c r="C334" s="109"/>
      <c r="D334" s="272">
        <v>187122</v>
      </c>
      <c r="E334" s="273"/>
      <c r="F334" s="273"/>
      <c r="G334" s="10" t="s">
        <v>3</v>
      </c>
      <c r="J334" s="10"/>
      <c r="K334" s="10"/>
      <c r="L334" s="10"/>
      <c r="M334" s="11" t="s">
        <v>22</v>
      </c>
      <c r="N334" s="274">
        <f>1.02*1.05*1.0657</f>
        <v>1.1413647000000002</v>
      </c>
      <c r="O334" s="275"/>
      <c r="P334" s="275"/>
      <c r="R334" s="6"/>
      <c r="X334" s="108"/>
    </row>
    <row r="335" spans="1:24" s="1" customFormat="1" ht="13.5" hidden="1" thickBot="1" x14ac:dyDescent="0.25">
      <c r="A335" s="109"/>
      <c r="B335" s="109"/>
      <c r="C335" s="109"/>
      <c r="D335" s="109"/>
      <c r="E335" s="12"/>
      <c r="F335" s="12"/>
      <c r="G335" s="10"/>
      <c r="J335" s="10"/>
      <c r="K335" s="10"/>
      <c r="L335" s="10"/>
      <c r="R335" s="6"/>
      <c r="X335" s="108"/>
    </row>
    <row r="336" spans="1:24" s="1" customFormat="1" ht="13.5" hidden="1" thickBot="1" x14ac:dyDescent="0.25">
      <c r="A336" s="109" t="s">
        <v>23</v>
      </c>
      <c r="B336" s="112"/>
      <c r="C336" s="112"/>
      <c r="D336" s="112"/>
      <c r="E336" s="112"/>
      <c r="F336" s="109"/>
      <c r="G336" s="101" t="s">
        <v>24</v>
      </c>
      <c r="H336" s="109"/>
      <c r="I336" s="13"/>
      <c r="J336" s="276">
        <v>1728.61</v>
      </c>
      <c r="K336" s="277"/>
      <c r="L336" s="277"/>
      <c r="M336" s="14"/>
      <c r="N336" s="101"/>
      <c r="O336" s="101"/>
      <c r="P336" s="101" t="s">
        <v>25</v>
      </c>
      <c r="Q336" s="276">
        <v>2765.48</v>
      </c>
      <c r="R336" s="277"/>
      <c r="S336" s="277"/>
      <c r="T336" s="13"/>
      <c r="V336" s="108"/>
      <c r="W336" s="13"/>
      <c r="X336" s="108"/>
    </row>
    <row r="337" spans="1:24" s="2" customFormat="1" ht="13.5" hidden="1" thickBot="1" x14ac:dyDescent="0.25">
      <c r="R337" s="15"/>
      <c r="X337" s="102"/>
    </row>
    <row r="338" spans="1:24" s="113" customFormat="1" ht="18" customHeight="1" thickTop="1" x14ac:dyDescent="0.15">
      <c r="A338" s="293" t="s">
        <v>16</v>
      </c>
      <c r="B338" s="296" t="s">
        <v>5</v>
      </c>
      <c r="C338" s="299" t="s">
        <v>6</v>
      </c>
      <c r="D338" s="245" t="s">
        <v>8</v>
      </c>
      <c r="E338" s="245" t="s">
        <v>9</v>
      </c>
      <c r="F338" s="259" t="s">
        <v>17</v>
      </c>
      <c r="G338" s="278"/>
      <c r="H338" s="278"/>
      <c r="I338" s="259" t="s">
        <v>20</v>
      </c>
      <c r="J338" s="283"/>
      <c r="K338" s="284"/>
      <c r="L338" s="291" t="s">
        <v>11</v>
      </c>
      <c r="M338" s="292"/>
      <c r="N338" s="292"/>
      <c r="O338" s="292"/>
      <c r="P338" s="292"/>
      <c r="Q338" s="292"/>
      <c r="R338" s="259" t="s">
        <v>18</v>
      </c>
      <c r="S338" s="245" t="s">
        <v>12</v>
      </c>
      <c r="T338" s="248" t="s">
        <v>13</v>
      </c>
      <c r="V338" s="245" t="s">
        <v>12</v>
      </c>
      <c r="W338" s="248" t="s">
        <v>13</v>
      </c>
    </row>
    <row r="339" spans="1:24" s="113" customFormat="1" ht="22.5" customHeight="1" x14ac:dyDescent="0.15">
      <c r="A339" s="294"/>
      <c r="B339" s="297"/>
      <c r="C339" s="300"/>
      <c r="D339" s="302"/>
      <c r="E339" s="302"/>
      <c r="F339" s="279"/>
      <c r="G339" s="280"/>
      <c r="H339" s="280"/>
      <c r="I339" s="285"/>
      <c r="J339" s="286"/>
      <c r="K339" s="287"/>
      <c r="L339" s="262" t="s">
        <v>10</v>
      </c>
      <c r="M339" s="265" t="s">
        <v>8</v>
      </c>
      <c r="N339" s="267" t="s">
        <v>21</v>
      </c>
      <c r="O339" s="267" t="s">
        <v>14</v>
      </c>
      <c r="P339" s="267" t="s">
        <v>15</v>
      </c>
      <c r="Q339" s="267" t="s">
        <v>19</v>
      </c>
      <c r="R339" s="260"/>
      <c r="S339" s="246"/>
      <c r="T339" s="249"/>
      <c r="V339" s="246"/>
      <c r="W339" s="249"/>
    </row>
    <row r="340" spans="1:24" s="113" customFormat="1" ht="22.5" customHeight="1" x14ac:dyDescent="0.15">
      <c r="A340" s="294"/>
      <c r="B340" s="297"/>
      <c r="C340" s="300"/>
      <c r="D340" s="302"/>
      <c r="E340" s="302"/>
      <c r="F340" s="279"/>
      <c r="G340" s="280"/>
      <c r="H340" s="280"/>
      <c r="I340" s="285"/>
      <c r="J340" s="286"/>
      <c r="K340" s="287"/>
      <c r="L340" s="263"/>
      <c r="M340" s="266"/>
      <c r="N340" s="246"/>
      <c r="O340" s="246"/>
      <c r="P340" s="268"/>
      <c r="Q340" s="270"/>
      <c r="R340" s="260"/>
      <c r="S340" s="246"/>
      <c r="T340" s="249"/>
      <c r="V340" s="246"/>
      <c r="W340" s="249"/>
    </row>
    <row r="341" spans="1:24" s="113" customFormat="1" ht="22.5" customHeight="1" x14ac:dyDescent="0.15">
      <c r="A341" s="294"/>
      <c r="B341" s="297"/>
      <c r="C341" s="300"/>
      <c r="D341" s="302"/>
      <c r="E341" s="302"/>
      <c r="F341" s="279"/>
      <c r="G341" s="280"/>
      <c r="H341" s="280"/>
      <c r="I341" s="285"/>
      <c r="J341" s="286"/>
      <c r="K341" s="287"/>
      <c r="L341" s="263"/>
      <c r="M341" s="266"/>
      <c r="N341" s="246"/>
      <c r="O341" s="246"/>
      <c r="P341" s="268"/>
      <c r="Q341" s="270"/>
      <c r="R341" s="260"/>
      <c r="S341" s="246"/>
      <c r="T341" s="249"/>
      <c r="V341" s="246"/>
      <c r="W341" s="249"/>
    </row>
    <row r="342" spans="1:24" s="113" customFormat="1" ht="22.5" customHeight="1" x14ac:dyDescent="0.15">
      <c r="A342" s="295"/>
      <c r="B342" s="298"/>
      <c r="C342" s="301"/>
      <c r="D342" s="303"/>
      <c r="E342" s="303"/>
      <c r="F342" s="281"/>
      <c r="G342" s="282"/>
      <c r="H342" s="282"/>
      <c r="I342" s="288"/>
      <c r="J342" s="289"/>
      <c r="K342" s="290"/>
      <c r="L342" s="264"/>
      <c r="M342" s="266"/>
      <c r="N342" s="247"/>
      <c r="O342" s="247"/>
      <c r="P342" s="269"/>
      <c r="Q342" s="271"/>
      <c r="R342" s="261"/>
      <c r="S342" s="247"/>
      <c r="T342" s="250"/>
      <c r="V342" s="247"/>
      <c r="W342" s="250"/>
    </row>
    <row r="343" spans="1:24" ht="12.75" customHeight="1" x14ac:dyDescent="0.2">
      <c r="A343" s="94">
        <v>1</v>
      </c>
      <c r="B343" s="114" t="s">
        <v>40</v>
      </c>
      <c r="C343" s="251" t="s">
        <v>123</v>
      </c>
      <c r="D343" s="115" t="s">
        <v>39</v>
      </c>
      <c r="E343" s="206">
        <f>(175+9.9)/1000</f>
        <v>0.18490000000000001</v>
      </c>
      <c r="F343" s="116"/>
      <c r="G343" s="117">
        <v>6.77</v>
      </c>
      <c r="H343" s="116"/>
      <c r="I343" s="98"/>
      <c r="J343" s="76">
        <v>164.23</v>
      </c>
      <c r="K343" s="99"/>
      <c r="L343" s="68"/>
      <c r="M343" s="69"/>
      <c r="N343" s="70"/>
      <c r="O343" s="70"/>
      <c r="P343" s="72"/>
      <c r="Q343" s="73"/>
      <c r="R343" s="74">
        <f>G344+J344</f>
        <v>465.87747009999998</v>
      </c>
      <c r="S343" s="127">
        <f>R343+R344</f>
        <v>465.87747009999998</v>
      </c>
      <c r="T343" s="128">
        <f>E343*S343</f>
        <v>86.140744221489996</v>
      </c>
      <c r="V343" s="220">
        <f t="shared" ref="V343:V406" si="14">$V$11*S343</f>
        <v>610.53852756090828</v>
      </c>
      <c r="W343" s="222">
        <f t="shared" ref="W343:W406" si="15">E343*V343</f>
        <v>112.88857374601194</v>
      </c>
    </row>
    <row r="344" spans="1:24" ht="12.75" customHeight="1" x14ac:dyDescent="0.2">
      <c r="A344" s="75"/>
      <c r="B344" s="114" t="s">
        <v>41</v>
      </c>
      <c r="C344" s="252"/>
      <c r="D344" s="115"/>
      <c r="E344" s="135"/>
      <c r="F344" s="116"/>
      <c r="G344" s="76">
        <f>G343*$J$336/1000</f>
        <v>11.702689699999999</v>
      </c>
      <c r="H344" s="116"/>
      <c r="I344" s="66"/>
      <c r="J344" s="76">
        <f>J343*$Q$336/1000</f>
        <v>454.17478039999997</v>
      </c>
      <c r="K344" s="67"/>
      <c r="L344" s="120"/>
      <c r="M344" s="121"/>
      <c r="N344" s="122"/>
      <c r="O344" s="122"/>
      <c r="P344" s="116"/>
      <c r="Q344" s="81"/>
      <c r="R344" s="135"/>
      <c r="S344" s="135"/>
      <c r="T344" s="82"/>
      <c r="V344" s="220">
        <f t="shared" si="14"/>
        <v>0</v>
      </c>
      <c r="W344" s="222">
        <f t="shared" si="15"/>
        <v>0</v>
      </c>
    </row>
    <row r="345" spans="1:24" ht="12.75" customHeight="1" x14ac:dyDescent="0.2">
      <c r="A345" s="75"/>
      <c r="B345" s="118"/>
      <c r="C345" s="252"/>
      <c r="D345" s="115"/>
      <c r="E345" s="135"/>
      <c r="F345" s="116"/>
      <c r="G345" s="117"/>
      <c r="H345" s="116"/>
      <c r="I345" s="66"/>
      <c r="K345" s="67"/>
      <c r="L345" s="120"/>
      <c r="M345" s="121"/>
      <c r="N345" s="122"/>
      <c r="O345" s="122"/>
      <c r="P345" s="116"/>
      <c r="Q345" s="81"/>
      <c r="R345" s="135"/>
      <c r="S345" s="135"/>
      <c r="T345" s="82"/>
      <c r="V345" s="220">
        <f t="shared" si="14"/>
        <v>0</v>
      </c>
      <c r="W345" s="222">
        <f t="shared" si="15"/>
        <v>0</v>
      </c>
    </row>
    <row r="346" spans="1:24" ht="12.75" customHeight="1" x14ac:dyDescent="0.2">
      <c r="A346" s="84"/>
      <c r="B346" s="85"/>
      <c r="C346" s="86"/>
      <c r="D346" s="87"/>
      <c r="E346" s="88"/>
      <c r="F346" s="89"/>
      <c r="G346" s="90"/>
      <c r="H346" s="89"/>
      <c r="I346" s="91"/>
      <c r="J346" s="90"/>
      <c r="K346" s="92"/>
      <c r="O346" s="79"/>
      <c r="Q346" s="81"/>
      <c r="R346" s="135"/>
      <c r="S346" s="135"/>
      <c r="T346" s="82"/>
      <c r="V346" s="220">
        <f t="shared" si="14"/>
        <v>0</v>
      </c>
      <c r="W346" s="222">
        <f t="shared" si="15"/>
        <v>0</v>
      </c>
    </row>
    <row r="347" spans="1:24" ht="12.75" customHeight="1" x14ac:dyDescent="0.2">
      <c r="A347" s="61">
        <v>2</v>
      </c>
      <c r="B347" s="114" t="s">
        <v>58</v>
      </c>
      <c r="C347" s="251" t="s">
        <v>124</v>
      </c>
      <c r="D347" s="115" t="s">
        <v>39</v>
      </c>
      <c r="E347" s="135">
        <f>45/1000</f>
        <v>4.4999999999999998E-2</v>
      </c>
      <c r="F347" s="116"/>
      <c r="G347" s="117">
        <v>8.5</v>
      </c>
      <c r="H347" s="116"/>
      <c r="I347" s="66"/>
      <c r="J347" s="65">
        <v>206.5</v>
      </c>
      <c r="K347" s="67"/>
      <c r="L347" s="68"/>
      <c r="M347" s="69"/>
      <c r="N347" s="70"/>
      <c r="O347" s="70"/>
      <c r="P347" s="72"/>
      <c r="Q347" s="73"/>
      <c r="R347" s="74">
        <f>G348+J348</f>
        <v>585.76480499999991</v>
      </c>
      <c r="S347" s="127">
        <f>R347+R348</f>
        <v>585.76480499999991</v>
      </c>
      <c r="T347" s="128">
        <f>E347*S347</f>
        <v>26.359416224999993</v>
      </c>
      <c r="V347" s="220">
        <f t="shared" si="14"/>
        <v>767.65245047144549</v>
      </c>
      <c r="W347" s="222">
        <f t="shared" si="15"/>
        <v>34.544360271215048</v>
      </c>
    </row>
    <row r="348" spans="1:24" ht="12.75" customHeight="1" x14ac:dyDescent="0.2">
      <c r="A348" s="75"/>
      <c r="B348" s="114" t="s">
        <v>59</v>
      </c>
      <c r="C348" s="252"/>
      <c r="D348" s="115"/>
      <c r="E348" s="135"/>
      <c r="F348" s="116"/>
      <c r="G348" s="76">
        <f>G347*$J$336/1000</f>
        <v>14.693185</v>
      </c>
      <c r="H348" s="116"/>
      <c r="I348" s="66"/>
      <c r="J348" s="76">
        <f>J347*$Q$336/1000</f>
        <v>571.07161999999994</v>
      </c>
      <c r="K348" s="67"/>
      <c r="L348" s="120"/>
      <c r="M348" s="121"/>
      <c r="N348" s="122"/>
      <c r="O348" s="122"/>
      <c r="P348" s="116"/>
      <c r="Q348" s="81"/>
      <c r="R348" s="135"/>
      <c r="S348" s="135"/>
      <c r="T348" s="82"/>
      <c r="V348" s="220">
        <f t="shared" si="14"/>
        <v>0</v>
      </c>
      <c r="W348" s="222">
        <f t="shared" si="15"/>
        <v>0</v>
      </c>
    </row>
    <row r="349" spans="1:24" ht="12.75" customHeight="1" x14ac:dyDescent="0.2">
      <c r="A349" s="75"/>
      <c r="B349" s="118"/>
      <c r="C349" s="252"/>
      <c r="D349" s="115"/>
      <c r="E349" s="135"/>
      <c r="F349" s="116"/>
      <c r="G349" s="117"/>
      <c r="H349" s="116"/>
      <c r="I349" s="66"/>
      <c r="K349" s="67"/>
      <c r="L349" s="120"/>
      <c r="M349" s="121"/>
      <c r="N349" s="122"/>
      <c r="O349" s="122"/>
      <c r="P349" s="116"/>
      <c r="Q349" s="81"/>
      <c r="R349" s="135"/>
      <c r="S349" s="135"/>
      <c r="T349" s="82"/>
      <c r="V349" s="220">
        <f t="shared" si="14"/>
        <v>0</v>
      </c>
      <c r="W349" s="222">
        <f t="shared" si="15"/>
        <v>0</v>
      </c>
    </row>
    <row r="350" spans="1:24" ht="22.5" customHeight="1" x14ac:dyDescent="0.2">
      <c r="A350" s="84"/>
      <c r="B350" s="85"/>
      <c r="C350" s="86"/>
      <c r="D350" s="87"/>
      <c r="E350" s="88"/>
      <c r="F350" s="89"/>
      <c r="G350" s="90"/>
      <c r="H350" s="89"/>
      <c r="I350" s="91"/>
      <c r="J350" s="90"/>
      <c r="K350" s="92"/>
      <c r="O350" s="79"/>
      <c r="Q350" s="81"/>
      <c r="R350" s="135"/>
      <c r="S350" s="135"/>
      <c r="T350" s="82"/>
      <c r="V350" s="220">
        <f t="shared" si="14"/>
        <v>0</v>
      </c>
      <c r="W350" s="222">
        <f t="shared" si="15"/>
        <v>0</v>
      </c>
    </row>
    <row r="351" spans="1:24" ht="12.75" customHeight="1" x14ac:dyDescent="0.2">
      <c r="A351" s="94">
        <v>3</v>
      </c>
      <c r="B351" s="95" t="s">
        <v>42</v>
      </c>
      <c r="C351" s="251" t="s">
        <v>86</v>
      </c>
      <c r="D351" s="96" t="s">
        <v>26</v>
      </c>
      <c r="E351" s="127">
        <v>14</v>
      </c>
      <c r="F351" s="97"/>
      <c r="G351" s="76">
        <v>0.89</v>
      </c>
      <c r="H351" s="97"/>
      <c r="I351" s="98"/>
      <c r="J351" s="76">
        <v>0</v>
      </c>
      <c r="K351" s="99"/>
      <c r="L351" s="123"/>
      <c r="M351" s="124"/>
      <c r="N351" s="125"/>
      <c r="O351" s="125"/>
      <c r="P351" s="97"/>
      <c r="Q351" s="126"/>
      <c r="R351" s="74">
        <f>G352+J352</f>
        <v>1.5384629000000001</v>
      </c>
      <c r="S351" s="241">
        <f>R351+R352</f>
        <v>4.0494652400000009</v>
      </c>
      <c r="T351" s="243">
        <f>E351*S351</f>
        <v>56.692513360000014</v>
      </c>
      <c r="V351" s="220">
        <f t="shared" si="14"/>
        <v>5.3068772450146451</v>
      </c>
      <c r="W351" s="222">
        <f t="shared" si="15"/>
        <v>74.296281430205028</v>
      </c>
    </row>
    <row r="352" spans="1:24" ht="12.75" customHeight="1" x14ac:dyDescent="0.2">
      <c r="A352" s="75"/>
      <c r="B352" s="62" t="s">
        <v>43</v>
      </c>
      <c r="C352" s="252"/>
      <c r="E352" s="135"/>
      <c r="G352" s="76">
        <f>G351*$J$336/1000</f>
        <v>1.5384629000000001</v>
      </c>
      <c r="I352" s="66"/>
      <c r="J352" s="76">
        <f>J351*$Q$336/1000</f>
        <v>0</v>
      </c>
      <c r="K352" s="67"/>
      <c r="L352" s="129" t="s">
        <v>38</v>
      </c>
      <c r="M352" s="130" t="s">
        <v>26</v>
      </c>
      <c r="N352" s="131">
        <v>1.1000000000000001</v>
      </c>
      <c r="O352" s="132">
        <f>E351*N352</f>
        <v>15.400000000000002</v>
      </c>
      <c r="P352" s="133">
        <v>2</v>
      </c>
      <c r="Q352" s="134">
        <f>N352*P352*$N$334</f>
        <v>2.5110023400000006</v>
      </c>
      <c r="R352" s="135">
        <f>SUM(Q352:Q352)</f>
        <v>2.5110023400000006</v>
      </c>
      <c r="S352" s="242"/>
      <c r="T352" s="244"/>
      <c r="V352" s="220">
        <f t="shared" si="14"/>
        <v>0</v>
      </c>
      <c r="W352" s="222">
        <f t="shared" si="15"/>
        <v>0</v>
      </c>
    </row>
    <row r="353" spans="1:23" ht="12.75" customHeight="1" x14ac:dyDescent="0.2">
      <c r="A353" s="75"/>
      <c r="C353" s="252"/>
      <c r="E353" s="135"/>
      <c r="I353" s="66"/>
      <c r="K353" s="67"/>
      <c r="O353" s="79"/>
      <c r="Q353" s="81"/>
      <c r="R353" s="135"/>
      <c r="S353" s="135"/>
      <c r="T353" s="82"/>
      <c r="V353" s="220">
        <f t="shared" si="14"/>
        <v>0</v>
      </c>
      <c r="W353" s="222">
        <f t="shared" si="15"/>
        <v>0</v>
      </c>
    </row>
    <row r="354" spans="1:23" ht="12.75" customHeight="1" x14ac:dyDescent="0.2">
      <c r="A354" s="75"/>
      <c r="C354" s="252"/>
      <c r="E354" s="135"/>
      <c r="I354" s="66"/>
      <c r="K354" s="67"/>
      <c r="O354" s="79"/>
      <c r="Q354" s="81"/>
      <c r="R354" s="135"/>
      <c r="S354" s="135"/>
      <c r="T354" s="82"/>
      <c r="V354" s="220">
        <f t="shared" si="14"/>
        <v>0</v>
      </c>
      <c r="W354" s="222">
        <f t="shared" si="15"/>
        <v>0</v>
      </c>
    </row>
    <row r="355" spans="1:23" ht="26.25" customHeight="1" x14ac:dyDescent="0.2">
      <c r="A355" s="84"/>
      <c r="B355" s="85"/>
      <c r="C355" s="86"/>
      <c r="D355" s="87"/>
      <c r="E355" s="88"/>
      <c r="F355" s="89"/>
      <c r="G355" s="90"/>
      <c r="H355" s="89"/>
      <c r="I355" s="91"/>
      <c r="J355" s="90"/>
      <c r="K355" s="92"/>
      <c r="L355" s="136"/>
      <c r="M355" s="137"/>
      <c r="N355" s="138"/>
      <c r="O355" s="138"/>
      <c r="P355" s="89"/>
      <c r="Q355" s="139"/>
      <c r="R355" s="88"/>
      <c r="S355" s="88"/>
      <c r="T355" s="140"/>
      <c r="V355" s="220">
        <f t="shared" si="14"/>
        <v>0</v>
      </c>
      <c r="W355" s="222">
        <f t="shared" si="15"/>
        <v>0</v>
      </c>
    </row>
    <row r="356" spans="1:23" ht="12.75" customHeight="1" x14ac:dyDescent="0.2">
      <c r="A356" s="61">
        <v>4</v>
      </c>
      <c r="B356" s="114" t="s">
        <v>42</v>
      </c>
      <c r="C356" s="251" t="s">
        <v>64</v>
      </c>
      <c r="D356" s="115" t="s">
        <v>26</v>
      </c>
      <c r="E356" s="135">
        <v>42</v>
      </c>
      <c r="F356" s="116"/>
      <c r="G356" s="117">
        <v>0.89</v>
      </c>
      <c r="H356" s="116"/>
      <c r="I356" s="66"/>
      <c r="J356" s="65">
        <v>0</v>
      </c>
      <c r="K356" s="67"/>
      <c r="L356" s="123"/>
      <c r="M356" s="124"/>
      <c r="N356" s="125"/>
      <c r="O356" s="125"/>
      <c r="P356" s="97"/>
      <c r="Q356" s="126"/>
      <c r="R356" s="74">
        <f>G357+J357</f>
        <v>1.5384629000000001</v>
      </c>
      <c r="S356" s="241">
        <f>R356+R357</f>
        <v>4.0494652400000009</v>
      </c>
      <c r="T356" s="243">
        <f>E356*S356</f>
        <v>170.07754008000003</v>
      </c>
      <c r="V356" s="220">
        <f t="shared" si="14"/>
        <v>5.3068772450146451</v>
      </c>
      <c r="W356" s="222">
        <f t="shared" si="15"/>
        <v>222.88884429061508</v>
      </c>
    </row>
    <row r="357" spans="1:23" ht="12.75" customHeight="1" x14ac:dyDescent="0.2">
      <c r="A357" s="75"/>
      <c r="B357" s="114" t="s">
        <v>43</v>
      </c>
      <c r="C357" s="252"/>
      <c r="D357" s="115"/>
      <c r="E357" s="135"/>
      <c r="F357" s="116"/>
      <c r="G357" s="76">
        <f>G356*$J$336/1000</f>
        <v>1.5384629000000001</v>
      </c>
      <c r="H357" s="116"/>
      <c r="I357" s="66"/>
      <c r="J357" s="76">
        <f>J356*$Q$336/1000</f>
        <v>0</v>
      </c>
      <c r="K357" s="67"/>
      <c r="L357" s="129" t="s">
        <v>38</v>
      </c>
      <c r="M357" s="130" t="s">
        <v>26</v>
      </c>
      <c r="N357" s="131">
        <v>1.1000000000000001</v>
      </c>
      <c r="O357" s="132">
        <f>E356*N357</f>
        <v>46.2</v>
      </c>
      <c r="P357" s="133">
        <v>2</v>
      </c>
      <c r="Q357" s="134">
        <f>N357*P357*$N$334</f>
        <v>2.5110023400000006</v>
      </c>
      <c r="R357" s="135">
        <f>SUM(Q357:Q357)</f>
        <v>2.5110023400000006</v>
      </c>
      <c r="S357" s="242"/>
      <c r="T357" s="244"/>
      <c r="V357" s="220">
        <f t="shared" si="14"/>
        <v>0</v>
      </c>
      <c r="W357" s="222">
        <f t="shared" si="15"/>
        <v>0</v>
      </c>
    </row>
    <row r="358" spans="1:23" ht="12.75" customHeight="1" x14ac:dyDescent="0.2">
      <c r="A358" s="75"/>
      <c r="B358" s="118"/>
      <c r="C358" s="252"/>
      <c r="D358" s="115"/>
      <c r="E358" s="135"/>
      <c r="F358" s="116"/>
      <c r="G358" s="117"/>
      <c r="H358" s="116"/>
      <c r="I358" s="66"/>
      <c r="K358" s="67"/>
      <c r="L358" s="120"/>
      <c r="M358" s="121"/>
      <c r="N358" s="122"/>
      <c r="O358" s="122"/>
      <c r="P358" s="116"/>
      <c r="Q358" s="81"/>
      <c r="R358" s="135"/>
      <c r="S358" s="135"/>
      <c r="T358" s="82"/>
      <c r="V358" s="220">
        <f t="shared" si="14"/>
        <v>0</v>
      </c>
      <c r="W358" s="222">
        <f t="shared" si="15"/>
        <v>0</v>
      </c>
    </row>
    <row r="359" spans="1:23" ht="12.75" customHeight="1" x14ac:dyDescent="0.2">
      <c r="A359" s="75"/>
      <c r="B359" s="118"/>
      <c r="C359" s="252"/>
      <c r="D359" s="115"/>
      <c r="E359" s="135"/>
      <c r="F359" s="116"/>
      <c r="G359" s="117"/>
      <c r="H359" s="116"/>
      <c r="I359" s="66"/>
      <c r="K359" s="67"/>
      <c r="L359" s="120"/>
      <c r="M359" s="121"/>
      <c r="N359" s="122"/>
      <c r="O359" s="122"/>
      <c r="P359" s="116"/>
      <c r="Q359" s="81"/>
      <c r="R359" s="135"/>
      <c r="S359" s="135"/>
      <c r="T359" s="82"/>
      <c r="V359" s="220">
        <f t="shared" si="14"/>
        <v>0</v>
      </c>
      <c r="W359" s="222">
        <f t="shared" si="15"/>
        <v>0</v>
      </c>
    </row>
    <row r="360" spans="1:23" ht="12.75" customHeight="1" x14ac:dyDescent="0.2">
      <c r="A360" s="84"/>
      <c r="B360" s="85"/>
      <c r="C360" s="86"/>
      <c r="D360" s="87"/>
      <c r="E360" s="88"/>
      <c r="F360" s="89"/>
      <c r="G360" s="90"/>
      <c r="H360" s="89"/>
      <c r="I360" s="91"/>
      <c r="J360" s="90"/>
      <c r="K360" s="92"/>
      <c r="O360" s="79"/>
      <c r="Q360" s="81"/>
      <c r="R360" s="135"/>
      <c r="S360" s="135"/>
      <c r="T360" s="82"/>
      <c r="V360" s="220">
        <f t="shared" si="14"/>
        <v>0</v>
      </c>
      <c r="W360" s="222">
        <f t="shared" si="15"/>
        <v>0</v>
      </c>
    </row>
    <row r="361" spans="1:23" ht="12.75" customHeight="1" x14ac:dyDescent="0.2">
      <c r="A361" s="61">
        <v>5</v>
      </c>
      <c r="B361" s="114" t="s">
        <v>114</v>
      </c>
      <c r="C361" s="251" t="s">
        <v>146</v>
      </c>
      <c r="D361" s="115" t="s">
        <v>32</v>
      </c>
      <c r="E361" s="135">
        <v>230</v>
      </c>
      <c r="F361" s="116"/>
      <c r="G361" s="117">
        <v>7.0000000000000007E-2</v>
      </c>
      <c r="H361" s="116"/>
      <c r="I361" s="66"/>
      <c r="J361" s="65">
        <v>7.0000000000000007E-2</v>
      </c>
      <c r="K361" s="67"/>
      <c r="L361" s="123"/>
      <c r="M361" s="124"/>
      <c r="N361" s="125"/>
      <c r="O361" s="125"/>
      <c r="P361" s="97"/>
      <c r="Q361" s="126"/>
      <c r="R361" s="74">
        <f>G362+J362</f>
        <v>0.31458630000000004</v>
      </c>
      <c r="S361" s="241">
        <f>R361+R362</f>
        <v>4.2899595501000007</v>
      </c>
      <c r="T361" s="243">
        <f>E361*S361</f>
        <v>986.69069652300016</v>
      </c>
      <c r="V361" s="220">
        <f t="shared" si="14"/>
        <v>5.6220481888761578</v>
      </c>
      <c r="W361" s="222">
        <f t="shared" si="15"/>
        <v>1293.0710834415163</v>
      </c>
    </row>
    <row r="362" spans="1:23" ht="12.75" customHeight="1" x14ac:dyDescent="0.2">
      <c r="A362" s="75"/>
      <c r="B362" s="114" t="s">
        <v>65</v>
      </c>
      <c r="C362" s="252"/>
      <c r="D362" s="115"/>
      <c r="E362" s="135"/>
      <c r="F362" s="116"/>
      <c r="G362" s="76">
        <f>G361*$J$336/1000</f>
        <v>0.1210027</v>
      </c>
      <c r="H362" s="116"/>
      <c r="I362" s="66"/>
      <c r="J362" s="76">
        <f>J361*$Q$336/1000</f>
        <v>0.19358360000000002</v>
      </c>
      <c r="K362" s="67"/>
      <c r="L362" s="253" t="s">
        <v>144</v>
      </c>
      <c r="M362" s="141" t="s">
        <v>32</v>
      </c>
      <c r="N362" s="142">
        <v>1</v>
      </c>
      <c r="O362" s="143">
        <f>E361*N362</f>
        <v>230</v>
      </c>
      <c r="P362" s="144">
        <v>3.4830000000000001</v>
      </c>
      <c r="Q362" s="145">
        <f>N362*P362*$N$334</f>
        <v>3.975373250100001</v>
      </c>
      <c r="R362" s="135">
        <f>SUM(Q362:Q362)</f>
        <v>3.975373250100001</v>
      </c>
      <c r="S362" s="242"/>
      <c r="T362" s="244"/>
      <c r="V362" s="220">
        <f t="shared" si="14"/>
        <v>0</v>
      </c>
      <c r="W362" s="222">
        <f t="shared" si="15"/>
        <v>0</v>
      </c>
    </row>
    <row r="363" spans="1:23" ht="12.75" customHeight="1" x14ac:dyDescent="0.2">
      <c r="A363" s="75"/>
      <c r="B363" s="118"/>
      <c r="C363" s="252"/>
      <c r="D363" s="115"/>
      <c r="E363" s="135"/>
      <c r="F363" s="116"/>
      <c r="G363" s="117"/>
      <c r="H363" s="116"/>
      <c r="I363" s="66"/>
      <c r="K363" s="67"/>
      <c r="L363" s="254"/>
      <c r="M363" s="146"/>
      <c r="N363" s="147"/>
      <c r="O363" s="147"/>
      <c r="P363" s="148"/>
      <c r="Q363" s="149"/>
      <c r="R363" s="135"/>
      <c r="S363" s="135"/>
      <c r="T363" s="82"/>
      <c r="V363" s="220">
        <f t="shared" si="14"/>
        <v>0</v>
      </c>
      <c r="W363" s="222">
        <f t="shared" si="15"/>
        <v>0</v>
      </c>
    </row>
    <row r="364" spans="1:23" ht="12.75" customHeight="1" x14ac:dyDescent="0.2">
      <c r="A364" s="84"/>
      <c r="B364" s="85"/>
      <c r="C364" s="86"/>
      <c r="D364" s="87"/>
      <c r="E364" s="88"/>
      <c r="F364" s="89"/>
      <c r="G364" s="90"/>
      <c r="H364" s="89"/>
      <c r="I364" s="91"/>
      <c r="J364" s="90"/>
      <c r="K364" s="92"/>
      <c r="O364" s="79"/>
      <c r="Q364" s="81"/>
      <c r="R364" s="135"/>
      <c r="S364" s="135"/>
      <c r="T364" s="82"/>
      <c r="V364" s="220">
        <f t="shared" si="14"/>
        <v>0</v>
      </c>
      <c r="W364" s="222">
        <f t="shared" si="15"/>
        <v>0</v>
      </c>
    </row>
    <row r="365" spans="1:23" ht="12.75" customHeight="1" x14ac:dyDescent="0.2">
      <c r="A365" s="61">
        <f>A361+1</f>
        <v>6</v>
      </c>
      <c r="B365" s="62" t="s">
        <v>76</v>
      </c>
      <c r="C365" s="251" t="s">
        <v>52</v>
      </c>
      <c r="D365" s="63" t="s">
        <v>53</v>
      </c>
      <c r="E365" s="211">
        <v>0.23</v>
      </c>
      <c r="G365" s="65">
        <v>29.8</v>
      </c>
      <c r="I365" s="66"/>
      <c r="J365" s="65">
        <v>0</v>
      </c>
      <c r="K365" s="67"/>
      <c r="L365" s="123"/>
      <c r="M365" s="124"/>
      <c r="N365" s="125"/>
      <c r="O365" s="161"/>
      <c r="P365" s="97"/>
      <c r="Q365" s="126"/>
      <c r="R365" s="74">
        <f>G366+J366</f>
        <v>51.512578000000005</v>
      </c>
      <c r="S365" s="241">
        <f>R365+R366</f>
        <v>61.66159291240001</v>
      </c>
      <c r="T365" s="243">
        <f>E365*S365</f>
        <v>14.182166369852004</v>
      </c>
      <c r="V365" s="220">
        <f t="shared" si="14"/>
        <v>80.808325278567366</v>
      </c>
      <c r="W365" s="222">
        <f t="shared" si="15"/>
        <v>18.585914814070495</v>
      </c>
    </row>
    <row r="366" spans="1:23" ht="12.75" customHeight="1" x14ac:dyDescent="0.2">
      <c r="A366" s="75"/>
      <c r="B366" s="62" t="s">
        <v>77</v>
      </c>
      <c r="C366" s="252"/>
      <c r="E366" s="135"/>
      <c r="G366" s="76">
        <f>G365*$J$336/1000</f>
        <v>51.512578000000005</v>
      </c>
      <c r="I366" s="66"/>
      <c r="J366" s="76">
        <f>J365*$Q$336/1000</f>
        <v>0</v>
      </c>
      <c r="K366" s="67"/>
      <c r="L366" s="129" t="s">
        <v>54</v>
      </c>
      <c r="M366" s="130" t="s">
        <v>26</v>
      </c>
      <c r="N366" s="131">
        <v>57</v>
      </c>
      <c r="O366" s="131">
        <f>E365*N366</f>
        <v>13.110000000000001</v>
      </c>
      <c r="P366" s="133">
        <v>0.156</v>
      </c>
      <c r="Q366" s="134">
        <f>N366*P366*$N$334</f>
        <v>10.149014912400002</v>
      </c>
      <c r="R366" s="135">
        <f>SUM(Q366:Q366)</f>
        <v>10.149014912400002</v>
      </c>
      <c r="S366" s="242"/>
      <c r="T366" s="244"/>
      <c r="V366" s="220">
        <f t="shared" si="14"/>
        <v>0</v>
      </c>
      <c r="W366" s="222">
        <f t="shared" si="15"/>
        <v>0</v>
      </c>
    </row>
    <row r="367" spans="1:23" ht="12.75" customHeight="1" x14ac:dyDescent="0.2">
      <c r="A367" s="75"/>
      <c r="C367" s="252"/>
      <c r="E367" s="135"/>
      <c r="I367" s="66"/>
      <c r="K367" s="67"/>
      <c r="Q367" s="81"/>
      <c r="R367" s="135"/>
      <c r="S367" s="135"/>
      <c r="T367" s="82"/>
      <c r="V367" s="220">
        <f t="shared" si="14"/>
        <v>0</v>
      </c>
      <c r="W367" s="222">
        <f t="shared" si="15"/>
        <v>0</v>
      </c>
    </row>
    <row r="368" spans="1:23" ht="12.75" customHeight="1" x14ac:dyDescent="0.2">
      <c r="A368" s="84"/>
      <c r="B368" s="85"/>
      <c r="C368" s="86"/>
      <c r="D368" s="87"/>
      <c r="E368" s="88"/>
      <c r="F368" s="89"/>
      <c r="G368" s="90"/>
      <c r="H368" s="89"/>
      <c r="I368" s="91"/>
      <c r="J368" s="90"/>
      <c r="K368" s="92"/>
      <c r="Q368" s="81"/>
      <c r="R368" s="135"/>
      <c r="S368" s="135"/>
      <c r="T368" s="82"/>
      <c r="V368" s="220">
        <f t="shared" si="14"/>
        <v>0</v>
      </c>
      <c r="W368" s="222">
        <f t="shared" si="15"/>
        <v>0</v>
      </c>
    </row>
    <row r="369" spans="1:23" ht="12.75" customHeight="1" x14ac:dyDescent="0.2">
      <c r="A369" s="61">
        <f>A365+1</f>
        <v>7</v>
      </c>
      <c r="B369" s="114" t="s">
        <v>60</v>
      </c>
      <c r="C369" s="251" t="s">
        <v>89</v>
      </c>
      <c r="D369" s="115" t="s">
        <v>30</v>
      </c>
      <c r="E369" s="135">
        <v>2</v>
      </c>
      <c r="F369" s="116"/>
      <c r="G369" s="117">
        <v>1.31</v>
      </c>
      <c r="H369" s="116"/>
      <c r="I369" s="66"/>
      <c r="J369" s="65">
        <v>0.09</v>
      </c>
      <c r="K369" s="67"/>
      <c r="L369" s="123"/>
      <c r="M369" s="124"/>
      <c r="N369" s="125"/>
      <c r="O369" s="125"/>
      <c r="P369" s="97"/>
      <c r="Q369" s="126"/>
      <c r="R369" s="74">
        <f>G370+J370</f>
        <v>2.5133722999999999</v>
      </c>
      <c r="S369" s="241">
        <f>R369+R370</f>
        <v>73.939975226000016</v>
      </c>
      <c r="T369" s="243">
        <f>E369*S369</f>
        <v>147.87995045200003</v>
      </c>
      <c r="V369" s="220">
        <f t="shared" si="14"/>
        <v>96.899306147348483</v>
      </c>
      <c r="W369" s="222">
        <f t="shared" si="15"/>
        <v>193.79861229469697</v>
      </c>
    </row>
    <row r="370" spans="1:23" ht="12.75" customHeight="1" x14ac:dyDescent="0.2">
      <c r="A370" s="75"/>
      <c r="B370" s="114" t="s">
        <v>61</v>
      </c>
      <c r="C370" s="252"/>
      <c r="D370" s="115"/>
      <c r="E370" s="135"/>
      <c r="F370" s="116"/>
      <c r="G370" s="76">
        <f>G369*$J$336/1000</f>
        <v>2.2644791</v>
      </c>
      <c r="H370" s="116"/>
      <c r="I370" s="66"/>
      <c r="J370" s="76">
        <f>J369*$Q$336/1000</f>
        <v>0.24889319999999998</v>
      </c>
      <c r="K370" s="67"/>
      <c r="L370" s="129" t="s">
        <v>88</v>
      </c>
      <c r="M370" s="130" t="s">
        <v>30</v>
      </c>
      <c r="N370" s="131">
        <v>1</v>
      </c>
      <c r="O370" s="132">
        <f>E369*N370</f>
        <v>2</v>
      </c>
      <c r="P370" s="133">
        <v>62.58</v>
      </c>
      <c r="Q370" s="134">
        <f>N370*P370*$N$334</f>
        <v>71.426602926000015</v>
      </c>
      <c r="R370" s="135">
        <f>SUM(Q370:Q370)</f>
        <v>71.426602926000015</v>
      </c>
      <c r="S370" s="242"/>
      <c r="T370" s="244"/>
      <c r="V370" s="220">
        <f t="shared" si="14"/>
        <v>0</v>
      </c>
      <c r="W370" s="222">
        <f t="shared" si="15"/>
        <v>0</v>
      </c>
    </row>
    <row r="371" spans="1:23" ht="21" customHeight="1" x14ac:dyDescent="0.2">
      <c r="A371" s="84"/>
      <c r="B371" s="85"/>
      <c r="C371" s="86"/>
      <c r="D371" s="87"/>
      <c r="E371" s="88"/>
      <c r="F371" s="89"/>
      <c r="G371" s="90"/>
      <c r="H371" s="89"/>
      <c r="I371" s="91"/>
      <c r="J371" s="90"/>
      <c r="K371" s="92"/>
      <c r="O371" s="79"/>
      <c r="Q371" s="81"/>
      <c r="R371" s="135"/>
      <c r="S371" s="135"/>
      <c r="T371" s="82"/>
      <c r="V371" s="220">
        <f t="shared" si="14"/>
        <v>0</v>
      </c>
      <c r="W371" s="222">
        <f t="shared" si="15"/>
        <v>0</v>
      </c>
    </row>
    <row r="372" spans="1:23" ht="12.75" customHeight="1" x14ac:dyDescent="0.2">
      <c r="A372" s="61">
        <f>A369+1</f>
        <v>8</v>
      </c>
      <c r="B372" s="114" t="s">
        <v>66</v>
      </c>
      <c r="C372" s="251" t="s">
        <v>90</v>
      </c>
      <c r="D372" s="115" t="s">
        <v>30</v>
      </c>
      <c r="E372" s="135">
        <v>4</v>
      </c>
      <c r="F372" s="116"/>
      <c r="G372" s="117">
        <v>0.31</v>
      </c>
      <c r="H372" s="116"/>
      <c r="I372" s="66"/>
      <c r="J372" s="65">
        <v>0.31</v>
      </c>
      <c r="K372" s="67"/>
      <c r="L372" s="123"/>
      <c r="M372" s="124"/>
      <c r="N372" s="125"/>
      <c r="O372" s="125"/>
      <c r="P372" s="97"/>
      <c r="Q372" s="126"/>
      <c r="R372" s="74">
        <f>G373+J373</f>
        <v>1.3931678999999999</v>
      </c>
      <c r="S372" s="241">
        <f>R372+R373</f>
        <v>10.056125973000002</v>
      </c>
      <c r="T372" s="243">
        <f>E372*S372</f>
        <v>40.224503892000008</v>
      </c>
      <c r="V372" s="220">
        <f t="shared" si="14"/>
        <v>13.178684822866749</v>
      </c>
      <c r="W372" s="222">
        <f t="shared" si="15"/>
        <v>52.714739291466998</v>
      </c>
    </row>
    <row r="373" spans="1:23" ht="12.75" customHeight="1" x14ac:dyDescent="0.2">
      <c r="A373" s="75"/>
      <c r="B373" s="114" t="s">
        <v>68</v>
      </c>
      <c r="C373" s="252"/>
      <c r="D373" s="115"/>
      <c r="E373" s="135"/>
      <c r="F373" s="116"/>
      <c r="G373" s="76">
        <f>G372*$J$336/1000</f>
        <v>0.53586909999999999</v>
      </c>
      <c r="H373" s="116"/>
      <c r="I373" s="66"/>
      <c r="J373" s="76">
        <f>J372*$Q$336/1000</f>
        <v>0.85729880000000003</v>
      </c>
      <c r="K373" s="67"/>
      <c r="L373" s="129" t="s">
        <v>67</v>
      </c>
      <c r="M373" s="130" t="s">
        <v>30</v>
      </c>
      <c r="N373" s="131">
        <v>1</v>
      </c>
      <c r="O373" s="132">
        <f>E372*N373</f>
        <v>4</v>
      </c>
      <c r="P373" s="133">
        <v>7.59</v>
      </c>
      <c r="Q373" s="134">
        <f>N373*P373*$N$334</f>
        <v>8.6629580730000022</v>
      </c>
      <c r="R373" s="135">
        <f>SUM(Q373:Q373)</f>
        <v>8.6629580730000022</v>
      </c>
      <c r="S373" s="242"/>
      <c r="T373" s="244"/>
      <c r="V373" s="220">
        <f t="shared" si="14"/>
        <v>0</v>
      </c>
      <c r="W373" s="222">
        <f t="shared" si="15"/>
        <v>0</v>
      </c>
    </row>
    <row r="374" spans="1:23" ht="20.25" customHeight="1" x14ac:dyDescent="0.2">
      <c r="A374" s="84"/>
      <c r="B374" s="85"/>
      <c r="C374" s="86"/>
      <c r="D374" s="87"/>
      <c r="E374" s="88"/>
      <c r="F374" s="89"/>
      <c r="G374" s="90"/>
      <c r="H374" s="89"/>
      <c r="I374" s="91"/>
      <c r="J374" s="90"/>
      <c r="K374" s="92"/>
      <c r="O374" s="79"/>
      <c r="Q374" s="81"/>
      <c r="R374" s="135"/>
      <c r="S374" s="88"/>
      <c r="T374" s="140"/>
      <c r="V374" s="220">
        <f t="shared" si="14"/>
        <v>0</v>
      </c>
      <c r="W374" s="222">
        <f t="shared" si="15"/>
        <v>0</v>
      </c>
    </row>
    <row r="375" spans="1:23" ht="12.75" customHeight="1" x14ac:dyDescent="0.2">
      <c r="A375" s="61">
        <f>A372+1</f>
        <v>9</v>
      </c>
      <c r="B375" s="114" t="s">
        <v>45</v>
      </c>
      <c r="C375" s="251" t="s">
        <v>121</v>
      </c>
      <c r="D375" s="115" t="s">
        <v>26</v>
      </c>
      <c r="E375" s="135">
        <v>3.2</v>
      </c>
      <c r="F375" s="116"/>
      <c r="G375" s="117">
        <v>5.86</v>
      </c>
      <c r="H375" s="116"/>
      <c r="I375" s="66"/>
      <c r="J375" s="65">
        <v>7.1400000000000006</v>
      </c>
      <c r="K375" s="67"/>
      <c r="L375" s="123"/>
      <c r="M375" s="124"/>
      <c r="N375" s="125"/>
      <c r="O375" s="125"/>
      <c r="P375" s="97"/>
      <c r="Q375" s="126"/>
      <c r="R375" s="74">
        <f>G376+J376</f>
        <v>29.8751818</v>
      </c>
      <c r="S375" s="241">
        <f>R375+R376</f>
        <v>59.198297324357199</v>
      </c>
      <c r="T375" s="243">
        <f>E375*S375</f>
        <v>189.43455143794304</v>
      </c>
      <c r="V375" s="220">
        <f t="shared" si="14"/>
        <v>77.580144141265066</v>
      </c>
      <c r="W375" s="222">
        <f t="shared" si="15"/>
        <v>248.25646125204821</v>
      </c>
    </row>
    <row r="376" spans="1:23" ht="12.75" customHeight="1" x14ac:dyDescent="0.2">
      <c r="A376" s="75"/>
      <c r="B376" s="114" t="s">
        <v>46</v>
      </c>
      <c r="C376" s="252"/>
      <c r="D376" s="115"/>
      <c r="E376" s="135"/>
      <c r="F376" s="116"/>
      <c r="G376" s="76">
        <f>G375*$J$336/1000</f>
        <v>10.1296546</v>
      </c>
      <c r="H376" s="116"/>
      <c r="I376" s="66"/>
      <c r="J376" s="76">
        <f>J375*$Q$336/1000</f>
        <v>19.745527200000001</v>
      </c>
      <c r="K376" s="67"/>
      <c r="L376" s="150" t="s">
        <v>47</v>
      </c>
      <c r="M376" s="141" t="s">
        <v>27</v>
      </c>
      <c r="N376" s="142">
        <v>6.0999999999999999E-2</v>
      </c>
      <c r="O376" s="143">
        <f>E375*N376</f>
        <v>0.19520000000000001</v>
      </c>
      <c r="P376" s="144">
        <v>306.25</v>
      </c>
      <c r="Q376" s="145">
        <f>N376*P376*$N$334</f>
        <v>21.322119301875002</v>
      </c>
      <c r="R376" s="241">
        <f>SUM(Q376:Q378)</f>
        <v>29.323115524357203</v>
      </c>
      <c r="S376" s="242"/>
      <c r="T376" s="244"/>
      <c r="V376" s="220">
        <f t="shared" si="14"/>
        <v>0</v>
      </c>
      <c r="W376" s="222">
        <f t="shared" si="15"/>
        <v>0</v>
      </c>
    </row>
    <row r="377" spans="1:23" ht="12.75" customHeight="1" x14ac:dyDescent="0.2">
      <c r="A377" s="75"/>
      <c r="B377" s="118"/>
      <c r="C377" s="252"/>
      <c r="D377" s="115"/>
      <c r="E377" s="135"/>
      <c r="F377" s="116"/>
      <c r="G377" s="117"/>
      <c r="H377" s="116"/>
      <c r="I377" s="66"/>
      <c r="K377" s="67"/>
      <c r="L377" s="151" t="s">
        <v>69</v>
      </c>
      <c r="M377" s="152" t="s">
        <v>26</v>
      </c>
      <c r="N377" s="205">
        <v>0.157</v>
      </c>
      <c r="O377" s="154">
        <f>E375*N377</f>
        <v>0.50240000000000007</v>
      </c>
      <c r="P377" s="155">
        <v>24.957999999999998</v>
      </c>
      <c r="Q377" s="156">
        <f>N377*P377*$N$334</f>
        <v>4.4723302886682008</v>
      </c>
      <c r="R377" s="242"/>
      <c r="S377" s="242"/>
      <c r="T377" s="244"/>
      <c r="V377" s="220">
        <f t="shared" si="14"/>
        <v>0</v>
      </c>
      <c r="W377" s="222">
        <f t="shared" si="15"/>
        <v>0</v>
      </c>
    </row>
    <row r="378" spans="1:23" ht="12.75" customHeight="1" x14ac:dyDescent="0.2">
      <c r="A378" s="84"/>
      <c r="B378" s="85"/>
      <c r="C378" s="86"/>
      <c r="D378" s="87"/>
      <c r="E378" s="88"/>
      <c r="F378" s="89"/>
      <c r="G378" s="90"/>
      <c r="H378" s="89"/>
      <c r="I378" s="91"/>
      <c r="J378" s="90"/>
      <c r="K378" s="92"/>
      <c r="L378" s="77" t="s">
        <v>55</v>
      </c>
      <c r="M378" s="78" t="s">
        <v>26</v>
      </c>
      <c r="N378" s="79">
        <v>0.14000000000000001</v>
      </c>
      <c r="O378" s="79">
        <f>E375*N378</f>
        <v>0.44800000000000006</v>
      </c>
      <c r="P378" s="64">
        <v>22.082999999999998</v>
      </c>
      <c r="Q378" s="81">
        <f>N378*P378*$N$334</f>
        <v>3.528665933814001</v>
      </c>
      <c r="R378" s="135"/>
      <c r="S378" s="135"/>
      <c r="T378" s="82"/>
      <c r="V378" s="220">
        <f t="shared" si="14"/>
        <v>0</v>
      </c>
      <c r="W378" s="222">
        <f t="shared" si="15"/>
        <v>0</v>
      </c>
    </row>
    <row r="379" spans="1:23" ht="12.75" customHeight="1" x14ac:dyDescent="0.2">
      <c r="A379" s="61">
        <f>A375+1</f>
        <v>10</v>
      </c>
      <c r="B379" s="114" t="s">
        <v>29</v>
      </c>
      <c r="C379" s="251" t="s">
        <v>91</v>
      </c>
      <c r="D379" s="115" t="s">
        <v>30</v>
      </c>
      <c r="E379" s="135">
        <v>2</v>
      </c>
      <c r="F379" s="116"/>
      <c r="G379" s="117">
        <v>0</v>
      </c>
      <c r="H379" s="116"/>
      <c r="I379" s="66"/>
      <c r="J379" s="65">
        <v>0</v>
      </c>
      <c r="K379" s="67"/>
      <c r="L379" s="123"/>
      <c r="M379" s="124"/>
      <c r="N379" s="125"/>
      <c r="O379" s="125"/>
      <c r="P379" s="97"/>
      <c r="Q379" s="126"/>
      <c r="R379" s="74">
        <f>G380+J380</f>
        <v>0</v>
      </c>
      <c r="S379" s="241">
        <f>R379+R380</f>
        <v>41.850419454900013</v>
      </c>
      <c r="T379" s="243">
        <f>E379*S379</f>
        <v>83.700838909800026</v>
      </c>
      <c r="V379" s="220">
        <f t="shared" si="14"/>
        <v>54.845522936141329</v>
      </c>
      <c r="W379" s="222">
        <f t="shared" si="15"/>
        <v>109.69104587228266</v>
      </c>
    </row>
    <row r="380" spans="1:23" ht="12.75" customHeight="1" x14ac:dyDescent="0.2">
      <c r="A380" s="75"/>
      <c r="B380" s="118"/>
      <c r="C380" s="252"/>
      <c r="D380" s="115"/>
      <c r="E380" s="135"/>
      <c r="F380" s="116"/>
      <c r="G380" s="76">
        <f>G379*$J$336/1000</f>
        <v>0</v>
      </c>
      <c r="H380" s="116"/>
      <c r="I380" s="66"/>
      <c r="J380" s="76">
        <f>J379*$Q$336/1000</f>
        <v>0</v>
      </c>
      <c r="K380" s="67"/>
      <c r="L380" s="253" t="s">
        <v>115</v>
      </c>
      <c r="M380" s="141" t="s">
        <v>30</v>
      </c>
      <c r="N380" s="142">
        <v>1</v>
      </c>
      <c r="O380" s="143">
        <f>E379*N380</f>
        <v>2</v>
      </c>
      <c r="P380" s="144">
        <v>36.667000000000002</v>
      </c>
      <c r="Q380" s="145">
        <f>N380*P380*$N$334</f>
        <v>41.850419454900013</v>
      </c>
      <c r="R380" s="135">
        <f>SUM(Q380:Q380)</f>
        <v>41.850419454900013</v>
      </c>
      <c r="S380" s="242"/>
      <c r="T380" s="244"/>
      <c r="V380" s="220">
        <f t="shared" si="14"/>
        <v>0</v>
      </c>
      <c r="W380" s="222">
        <f t="shared" si="15"/>
        <v>0</v>
      </c>
    </row>
    <row r="381" spans="1:23" ht="12.75" customHeight="1" x14ac:dyDescent="0.2">
      <c r="A381" s="75"/>
      <c r="B381" s="118"/>
      <c r="C381" s="252"/>
      <c r="D381" s="115"/>
      <c r="E381" s="135"/>
      <c r="F381" s="116"/>
      <c r="G381" s="117"/>
      <c r="H381" s="116"/>
      <c r="I381" s="66"/>
      <c r="K381" s="67"/>
      <c r="L381" s="258"/>
      <c r="M381" s="157"/>
      <c r="N381" s="158"/>
      <c r="O381" s="158"/>
      <c r="P381" s="159"/>
      <c r="Q381" s="160"/>
      <c r="R381" s="135"/>
      <c r="S381" s="135"/>
      <c r="T381" s="82"/>
      <c r="V381" s="220">
        <f t="shared" si="14"/>
        <v>0</v>
      </c>
      <c r="W381" s="222">
        <f t="shared" si="15"/>
        <v>0</v>
      </c>
    </row>
    <row r="382" spans="1:23" ht="12.75" customHeight="1" x14ac:dyDescent="0.2">
      <c r="A382" s="75"/>
      <c r="B382" s="118"/>
      <c r="C382" s="252"/>
      <c r="D382" s="115"/>
      <c r="E382" s="135"/>
      <c r="F382" s="116"/>
      <c r="G382" s="117"/>
      <c r="H382" s="116"/>
      <c r="I382" s="66"/>
      <c r="K382" s="67"/>
      <c r="L382" s="254"/>
      <c r="M382" s="146"/>
      <c r="N382" s="147"/>
      <c r="O382" s="147"/>
      <c r="P382" s="148"/>
      <c r="Q382" s="149"/>
      <c r="R382" s="135"/>
      <c r="S382" s="135"/>
      <c r="T382" s="82"/>
      <c r="V382" s="220">
        <f t="shared" si="14"/>
        <v>0</v>
      </c>
      <c r="W382" s="222">
        <f t="shared" si="15"/>
        <v>0</v>
      </c>
    </row>
    <row r="383" spans="1:23" ht="7.5" customHeight="1" x14ac:dyDescent="0.2">
      <c r="A383" s="84"/>
      <c r="B383" s="85"/>
      <c r="C383" s="86"/>
      <c r="D383" s="87"/>
      <c r="E383" s="88"/>
      <c r="F383" s="89"/>
      <c r="G383" s="90"/>
      <c r="H383" s="89"/>
      <c r="I383" s="91"/>
      <c r="J383" s="90"/>
      <c r="K383" s="92"/>
      <c r="O383" s="79"/>
      <c r="Q383" s="81"/>
      <c r="R383" s="135"/>
      <c r="S383" s="135"/>
      <c r="T383" s="82"/>
      <c r="V383" s="220">
        <f t="shared" si="14"/>
        <v>0</v>
      </c>
      <c r="W383" s="222">
        <f t="shared" si="15"/>
        <v>0</v>
      </c>
    </row>
    <row r="384" spans="1:23" ht="12.75" customHeight="1" x14ac:dyDescent="0.2">
      <c r="A384" s="61">
        <f>A379+1</f>
        <v>11</v>
      </c>
      <c r="B384" s="114" t="s">
        <v>29</v>
      </c>
      <c r="C384" s="251" t="s">
        <v>70</v>
      </c>
      <c r="D384" s="115" t="s">
        <v>30</v>
      </c>
      <c r="E384" s="135">
        <v>2</v>
      </c>
      <c r="F384" s="116"/>
      <c r="G384" s="117">
        <v>0</v>
      </c>
      <c r="H384" s="116"/>
      <c r="I384" s="66"/>
      <c r="J384" s="65">
        <v>0</v>
      </c>
      <c r="K384" s="67"/>
      <c r="L384" s="123"/>
      <c r="M384" s="124"/>
      <c r="N384" s="125"/>
      <c r="O384" s="125"/>
      <c r="P384" s="97"/>
      <c r="Q384" s="126"/>
      <c r="R384" s="74">
        <f>G385+J385</f>
        <v>0</v>
      </c>
      <c r="S384" s="241">
        <f>R384+R385</f>
        <v>95.11334454510002</v>
      </c>
      <c r="T384" s="243">
        <f>E384*S384</f>
        <v>190.22668909020004</v>
      </c>
      <c r="V384" s="220">
        <f t="shared" si="14"/>
        <v>124.64728401116713</v>
      </c>
      <c r="W384" s="222">
        <f t="shared" si="15"/>
        <v>249.29456802233426</v>
      </c>
    </row>
    <row r="385" spans="1:23" ht="12.75" customHeight="1" x14ac:dyDescent="0.2">
      <c r="A385" s="75"/>
      <c r="B385" s="118"/>
      <c r="C385" s="252"/>
      <c r="D385" s="115"/>
      <c r="E385" s="135"/>
      <c r="F385" s="116"/>
      <c r="G385" s="76">
        <f>G384*$J$336/1000</f>
        <v>0</v>
      </c>
      <c r="H385" s="116"/>
      <c r="I385" s="66"/>
      <c r="J385" s="76">
        <f>J384*$Q$336/1000</f>
        <v>0</v>
      </c>
      <c r="K385" s="67"/>
      <c r="L385" s="253" t="s">
        <v>70</v>
      </c>
      <c r="M385" s="141" t="s">
        <v>30</v>
      </c>
      <c r="N385" s="142">
        <v>1</v>
      </c>
      <c r="O385" s="143">
        <f>E384*N385</f>
        <v>2</v>
      </c>
      <c r="P385" s="144">
        <v>83.332999999999998</v>
      </c>
      <c r="Q385" s="145">
        <f>N385*P385*$N$334</f>
        <v>95.11334454510002</v>
      </c>
      <c r="R385" s="135">
        <f>SUM(Q385:Q385)</f>
        <v>95.11334454510002</v>
      </c>
      <c r="S385" s="242"/>
      <c r="T385" s="244"/>
      <c r="V385" s="220">
        <f t="shared" si="14"/>
        <v>0</v>
      </c>
      <c r="W385" s="222">
        <f t="shared" si="15"/>
        <v>0</v>
      </c>
    </row>
    <row r="386" spans="1:23" ht="12.75" customHeight="1" x14ac:dyDescent="0.2">
      <c r="A386" s="75"/>
      <c r="B386" s="118"/>
      <c r="C386" s="252"/>
      <c r="D386" s="115"/>
      <c r="E386" s="135"/>
      <c r="F386" s="116"/>
      <c r="G386" s="117"/>
      <c r="H386" s="116"/>
      <c r="I386" s="66"/>
      <c r="K386" s="67"/>
      <c r="L386" s="254"/>
      <c r="M386" s="146"/>
      <c r="N386" s="147"/>
      <c r="O386" s="147"/>
      <c r="P386" s="148"/>
      <c r="Q386" s="149"/>
      <c r="R386" s="135"/>
      <c r="S386" s="135"/>
      <c r="T386" s="82"/>
      <c r="V386" s="220">
        <f t="shared" si="14"/>
        <v>0</v>
      </c>
      <c r="W386" s="222">
        <f t="shared" si="15"/>
        <v>0</v>
      </c>
    </row>
    <row r="387" spans="1:23" ht="12.75" customHeight="1" x14ac:dyDescent="0.2">
      <c r="A387" s="84"/>
      <c r="B387" s="85"/>
      <c r="C387" s="86"/>
      <c r="D387" s="87"/>
      <c r="E387" s="88"/>
      <c r="F387" s="89"/>
      <c r="G387" s="90"/>
      <c r="H387" s="89"/>
      <c r="I387" s="91"/>
      <c r="J387" s="90"/>
      <c r="K387" s="92"/>
      <c r="O387" s="79"/>
      <c r="Q387" s="81"/>
      <c r="R387" s="135"/>
      <c r="S387" s="135"/>
      <c r="T387" s="82"/>
      <c r="V387" s="220">
        <f t="shared" si="14"/>
        <v>0</v>
      </c>
      <c r="W387" s="222">
        <f t="shared" si="15"/>
        <v>0</v>
      </c>
    </row>
    <row r="388" spans="1:23" ht="12.75" customHeight="1" x14ac:dyDescent="0.2">
      <c r="A388" s="61">
        <f>A384+1</f>
        <v>12</v>
      </c>
      <c r="B388" s="95" t="s">
        <v>48</v>
      </c>
      <c r="C388" s="251" t="s">
        <v>71</v>
      </c>
      <c r="D388" s="96" t="s">
        <v>30</v>
      </c>
      <c r="E388" s="127">
        <v>2</v>
      </c>
      <c r="F388" s="97"/>
      <c r="G388" s="76">
        <v>0.8</v>
      </c>
      <c r="H388" s="97"/>
      <c r="I388" s="98"/>
      <c r="J388" s="76">
        <v>0.09</v>
      </c>
      <c r="K388" s="99"/>
      <c r="L388" s="123"/>
      <c r="M388" s="124"/>
      <c r="N388" s="125"/>
      <c r="O388" s="161"/>
      <c r="P388" s="97"/>
      <c r="Q388" s="126"/>
      <c r="R388" s="74">
        <f>G389+J389</f>
        <v>1.6317811999999998</v>
      </c>
      <c r="S388" s="241">
        <f>R388+R389</f>
        <v>87.601653133400035</v>
      </c>
      <c r="T388" s="243">
        <f>E388*S388</f>
        <v>175.20330626680007</v>
      </c>
      <c r="V388" s="220">
        <f t="shared" si="14"/>
        <v>114.80311401297681</v>
      </c>
      <c r="W388" s="222">
        <f t="shared" si="15"/>
        <v>229.60622802595361</v>
      </c>
    </row>
    <row r="389" spans="1:23" ht="12.75" customHeight="1" x14ac:dyDescent="0.2">
      <c r="A389" s="75"/>
      <c r="B389" s="62" t="s">
        <v>44</v>
      </c>
      <c r="C389" s="252"/>
      <c r="E389" s="135"/>
      <c r="G389" s="76">
        <f>G388*$J$336/1000</f>
        <v>1.3828879999999999</v>
      </c>
      <c r="I389" s="66"/>
      <c r="J389" s="76">
        <f>J388*$Q$336/1000</f>
        <v>0.24889319999999998</v>
      </c>
      <c r="K389" s="67"/>
      <c r="L389" s="150" t="s">
        <v>72</v>
      </c>
      <c r="M389" s="141" t="s">
        <v>30</v>
      </c>
      <c r="N389" s="142">
        <v>1</v>
      </c>
      <c r="O389" s="142">
        <f>E388*N389</f>
        <v>2</v>
      </c>
      <c r="P389" s="144">
        <v>75</v>
      </c>
      <c r="Q389" s="145">
        <f>N389*P389*$N$334</f>
        <v>85.602352500000023</v>
      </c>
      <c r="R389" s="241">
        <f>SUM(Q389:Q390)</f>
        <v>85.969871933400029</v>
      </c>
      <c r="S389" s="242"/>
      <c r="T389" s="244"/>
      <c r="V389" s="220">
        <f t="shared" si="14"/>
        <v>0</v>
      </c>
      <c r="W389" s="222">
        <f t="shared" si="15"/>
        <v>0</v>
      </c>
    </row>
    <row r="390" spans="1:23" ht="12.75" customHeight="1" x14ac:dyDescent="0.2">
      <c r="A390" s="75"/>
      <c r="C390" s="252"/>
      <c r="E390" s="135"/>
      <c r="I390" s="66"/>
      <c r="K390" s="67"/>
      <c r="L390" s="151" t="s">
        <v>33</v>
      </c>
      <c r="M390" s="152" t="s">
        <v>26</v>
      </c>
      <c r="N390" s="153">
        <v>1.4E-2</v>
      </c>
      <c r="O390" s="153">
        <f>E388*N390</f>
        <v>2.8000000000000001E-2</v>
      </c>
      <c r="P390" s="155">
        <v>23</v>
      </c>
      <c r="Q390" s="156">
        <f>N390*P390*$N$334</f>
        <v>0.3675194334000001</v>
      </c>
      <c r="R390" s="242"/>
      <c r="S390" s="242"/>
      <c r="T390" s="244"/>
      <c r="V390" s="220">
        <f t="shared" si="14"/>
        <v>0</v>
      </c>
      <c r="W390" s="222">
        <f t="shared" si="15"/>
        <v>0</v>
      </c>
    </row>
    <row r="391" spans="1:23" ht="12.75" customHeight="1" x14ac:dyDescent="0.2">
      <c r="A391" s="84"/>
      <c r="B391" s="85"/>
      <c r="C391" s="86"/>
      <c r="D391" s="87"/>
      <c r="E391" s="88"/>
      <c r="F391" s="89"/>
      <c r="G391" s="90"/>
      <c r="H391" s="89"/>
      <c r="I391" s="91"/>
      <c r="J391" s="90"/>
      <c r="K391" s="92"/>
      <c r="L391" s="136"/>
      <c r="M391" s="137"/>
      <c r="N391" s="138"/>
      <c r="O391" s="162"/>
      <c r="P391" s="89"/>
      <c r="Q391" s="139"/>
      <c r="R391" s="88"/>
      <c r="S391" s="88"/>
      <c r="T391" s="140"/>
      <c r="V391" s="220">
        <f t="shared" si="14"/>
        <v>0</v>
      </c>
      <c r="W391" s="222">
        <f t="shared" si="15"/>
        <v>0</v>
      </c>
    </row>
    <row r="392" spans="1:23" ht="12.75" customHeight="1" x14ac:dyDescent="0.2">
      <c r="A392" s="61">
        <f>A388+1</f>
        <v>13</v>
      </c>
      <c r="B392" s="62" t="s">
        <v>49</v>
      </c>
      <c r="C392" s="251" t="s">
        <v>73</v>
      </c>
      <c r="D392" s="63" t="s">
        <v>27</v>
      </c>
      <c r="E392" s="135">
        <v>0.04</v>
      </c>
      <c r="G392" s="65">
        <v>13.8</v>
      </c>
      <c r="I392" s="66"/>
      <c r="J392" s="65">
        <v>32.1</v>
      </c>
      <c r="K392" s="67"/>
      <c r="L392" s="123"/>
      <c r="M392" s="124"/>
      <c r="N392" s="125"/>
      <c r="O392" s="161"/>
      <c r="P392" s="97"/>
      <c r="Q392" s="126"/>
      <c r="R392" s="74">
        <f>G393+J393</f>
        <v>112.62672600000001</v>
      </c>
      <c r="S392" s="241">
        <f>R392+R393</f>
        <v>612.78826009992008</v>
      </c>
      <c r="T392" s="243">
        <f>E392*S392</f>
        <v>24.511530403996804</v>
      </c>
      <c r="V392" s="220">
        <f t="shared" si="14"/>
        <v>803.06704238715258</v>
      </c>
      <c r="W392" s="222">
        <f t="shared" si="15"/>
        <v>32.122681695486101</v>
      </c>
    </row>
    <row r="393" spans="1:23" ht="12.75" customHeight="1" x14ac:dyDescent="0.2">
      <c r="A393" s="75"/>
      <c r="B393" s="62" t="s">
        <v>50</v>
      </c>
      <c r="C393" s="252"/>
      <c r="E393" s="135"/>
      <c r="G393" s="76">
        <f>G392*$J$336/1000</f>
        <v>23.854817999999998</v>
      </c>
      <c r="I393" s="66"/>
      <c r="J393" s="76">
        <f>J392*$Q$336/1000</f>
        <v>88.77190800000001</v>
      </c>
      <c r="K393" s="67"/>
      <c r="L393" s="150" t="s">
        <v>73</v>
      </c>
      <c r="M393" s="141" t="s">
        <v>27</v>
      </c>
      <c r="N393" s="142">
        <v>1</v>
      </c>
      <c r="O393" s="142">
        <f>E392*N393</f>
        <v>0.04</v>
      </c>
      <c r="P393" s="144">
        <v>423.6</v>
      </c>
      <c r="Q393" s="145">
        <f>N393*P393*$N$334</f>
        <v>483.48208692000014</v>
      </c>
      <c r="R393" s="241">
        <f>SUM(Q393:Q399)</f>
        <v>500.16153409992012</v>
      </c>
      <c r="S393" s="242"/>
      <c r="T393" s="244"/>
      <c r="V393" s="220">
        <f t="shared" si="14"/>
        <v>0</v>
      </c>
      <c r="W393" s="222">
        <f t="shared" si="15"/>
        <v>0</v>
      </c>
    </row>
    <row r="394" spans="1:23" ht="12.75" customHeight="1" x14ac:dyDescent="0.2">
      <c r="A394" s="75"/>
      <c r="C394" s="252"/>
      <c r="E394" s="135"/>
      <c r="I394" s="66"/>
      <c r="K394" s="67"/>
      <c r="L394" s="167" t="s">
        <v>34</v>
      </c>
      <c r="M394" s="163" t="s">
        <v>31</v>
      </c>
      <c r="N394" s="164">
        <v>2.4</v>
      </c>
      <c r="O394" s="164">
        <f>E392*N394</f>
        <v>9.6000000000000002E-2</v>
      </c>
      <c r="P394" s="165">
        <v>0.92300000000000004</v>
      </c>
      <c r="Q394" s="166">
        <f>N394*P394*$N$334</f>
        <v>2.5283510834400005</v>
      </c>
      <c r="R394" s="242"/>
      <c r="S394" s="242"/>
      <c r="T394" s="244"/>
      <c r="V394" s="220">
        <f t="shared" si="14"/>
        <v>0</v>
      </c>
      <c r="W394" s="222">
        <f t="shared" si="15"/>
        <v>0</v>
      </c>
    </row>
    <row r="395" spans="1:23" ht="12.75" customHeight="1" x14ac:dyDescent="0.2">
      <c r="A395" s="75"/>
      <c r="C395" s="252"/>
      <c r="E395" s="135"/>
      <c r="I395" s="66"/>
      <c r="K395" s="67"/>
      <c r="L395" s="257" t="s">
        <v>51</v>
      </c>
      <c r="M395" s="163" t="s">
        <v>27</v>
      </c>
      <c r="N395" s="164">
        <v>1E-3</v>
      </c>
      <c r="O395" s="164">
        <f>E392*N395</f>
        <v>4.0000000000000003E-5</v>
      </c>
      <c r="P395" s="165">
        <v>861</v>
      </c>
      <c r="Q395" s="166">
        <f>N395*P395*$N$334</f>
        <v>0.98271500670000023</v>
      </c>
      <c r="R395" s="242"/>
      <c r="S395" s="242"/>
      <c r="T395" s="244"/>
      <c r="V395" s="220">
        <f t="shared" si="14"/>
        <v>0</v>
      </c>
      <c r="W395" s="222">
        <f t="shared" si="15"/>
        <v>0</v>
      </c>
    </row>
    <row r="396" spans="1:23" ht="12.75" customHeight="1" x14ac:dyDescent="0.2">
      <c r="A396" s="75"/>
      <c r="C396" s="252"/>
      <c r="E396" s="135"/>
      <c r="I396" s="66"/>
      <c r="K396" s="67"/>
      <c r="L396" s="258"/>
      <c r="M396" s="157"/>
      <c r="N396" s="158"/>
      <c r="O396" s="168"/>
      <c r="P396" s="159"/>
      <c r="Q396" s="160"/>
      <c r="R396" s="242"/>
      <c r="S396" s="242"/>
      <c r="T396" s="244"/>
      <c r="V396" s="220">
        <f t="shared" si="14"/>
        <v>0</v>
      </c>
      <c r="W396" s="222">
        <f t="shared" si="15"/>
        <v>0</v>
      </c>
    </row>
    <row r="397" spans="1:23" ht="12.75" customHeight="1" x14ac:dyDescent="0.2">
      <c r="A397" s="75"/>
      <c r="C397" s="252"/>
      <c r="E397" s="135"/>
      <c r="I397" s="66"/>
      <c r="K397" s="67"/>
      <c r="L397" s="258"/>
      <c r="M397" s="157"/>
      <c r="N397" s="158"/>
      <c r="O397" s="168"/>
      <c r="P397" s="159"/>
      <c r="Q397" s="160"/>
      <c r="R397" s="242"/>
      <c r="S397" s="242"/>
      <c r="T397" s="244"/>
      <c r="V397" s="220">
        <f t="shared" si="14"/>
        <v>0</v>
      </c>
      <c r="W397" s="222">
        <f t="shared" si="15"/>
        <v>0</v>
      </c>
    </row>
    <row r="398" spans="1:23" ht="12.75" customHeight="1" x14ac:dyDescent="0.2">
      <c r="A398" s="75"/>
      <c r="C398" s="252"/>
      <c r="E398" s="135"/>
      <c r="I398" s="66"/>
      <c r="K398" s="67"/>
      <c r="L398" s="258"/>
      <c r="M398" s="157"/>
      <c r="N398" s="158"/>
      <c r="O398" s="168"/>
      <c r="P398" s="159"/>
      <c r="Q398" s="160"/>
      <c r="R398" s="242"/>
      <c r="S398" s="242"/>
      <c r="T398" s="244"/>
      <c r="V398" s="220">
        <f t="shared" si="14"/>
        <v>0</v>
      </c>
      <c r="W398" s="222">
        <f t="shared" si="15"/>
        <v>0</v>
      </c>
    </row>
    <row r="399" spans="1:23" ht="12.75" customHeight="1" x14ac:dyDescent="0.2">
      <c r="A399" s="75"/>
      <c r="C399" s="252"/>
      <c r="E399" s="135"/>
      <c r="I399" s="66"/>
      <c r="K399" s="67"/>
      <c r="L399" s="151" t="s">
        <v>37</v>
      </c>
      <c r="M399" s="152" t="s">
        <v>31</v>
      </c>
      <c r="N399" s="153">
        <v>13.4</v>
      </c>
      <c r="O399" s="153">
        <f>E392*N399</f>
        <v>0.53600000000000003</v>
      </c>
      <c r="P399" s="155">
        <v>0.86099999999999999</v>
      </c>
      <c r="Q399" s="156">
        <f>N399*P399*$N$334</f>
        <v>13.168381089780002</v>
      </c>
      <c r="R399" s="242"/>
      <c r="S399" s="242"/>
      <c r="T399" s="244"/>
      <c r="V399" s="220">
        <f t="shared" si="14"/>
        <v>0</v>
      </c>
      <c r="W399" s="222">
        <f t="shared" si="15"/>
        <v>0</v>
      </c>
    </row>
    <row r="400" spans="1:23" ht="4.5" customHeight="1" x14ac:dyDescent="0.2">
      <c r="A400" s="84"/>
      <c r="B400" s="85"/>
      <c r="C400" s="86"/>
      <c r="D400" s="87"/>
      <c r="E400" s="88"/>
      <c r="F400" s="89"/>
      <c r="G400" s="90"/>
      <c r="H400" s="89"/>
      <c r="I400" s="91"/>
      <c r="J400" s="90"/>
      <c r="K400" s="92"/>
      <c r="Q400" s="81"/>
      <c r="R400" s="135"/>
      <c r="S400" s="135"/>
      <c r="T400" s="82"/>
      <c r="V400" s="220">
        <f t="shared" si="14"/>
        <v>0</v>
      </c>
      <c r="W400" s="222">
        <f t="shared" si="15"/>
        <v>0</v>
      </c>
    </row>
    <row r="401" spans="1:23" ht="12.75" customHeight="1" x14ac:dyDescent="0.2">
      <c r="A401" s="61">
        <f>A392+1</f>
        <v>14</v>
      </c>
      <c r="B401" s="62" t="s">
        <v>62</v>
      </c>
      <c r="C401" s="251" t="s">
        <v>74</v>
      </c>
      <c r="D401" s="63" t="s">
        <v>27</v>
      </c>
      <c r="E401" s="135">
        <v>0.08</v>
      </c>
      <c r="G401" s="65">
        <v>38</v>
      </c>
      <c r="I401" s="66"/>
      <c r="J401" s="65">
        <v>1.3</v>
      </c>
      <c r="K401" s="67"/>
      <c r="L401" s="123"/>
      <c r="M401" s="124"/>
      <c r="N401" s="125"/>
      <c r="O401" s="161"/>
      <c r="P401" s="97"/>
      <c r="Q401" s="126"/>
      <c r="R401" s="74">
        <f>G402+J402</f>
        <v>69.282303999999996</v>
      </c>
      <c r="S401" s="241">
        <f>R401+R402</f>
        <v>1051.9973107000003</v>
      </c>
      <c r="T401" s="243">
        <f>E401*S401</f>
        <v>84.15978485600003</v>
      </c>
      <c r="V401" s="220">
        <f t="shared" si="14"/>
        <v>1378.6562568371207</v>
      </c>
      <c r="W401" s="222">
        <f t="shared" si="15"/>
        <v>110.29250054696966</v>
      </c>
    </row>
    <row r="402" spans="1:23" ht="12.75" customHeight="1" x14ac:dyDescent="0.2">
      <c r="A402" s="75"/>
      <c r="B402" s="62" t="s">
        <v>63</v>
      </c>
      <c r="C402" s="252"/>
      <c r="E402" s="135"/>
      <c r="G402" s="76">
        <f>G401*$J$336/1000</f>
        <v>65.687179999999998</v>
      </c>
      <c r="I402" s="66"/>
      <c r="J402" s="76">
        <f>J401*$Q$336/1000</f>
        <v>3.5951240000000002</v>
      </c>
      <c r="K402" s="67"/>
      <c r="L402" s="129" t="s">
        <v>75</v>
      </c>
      <c r="M402" s="130" t="s">
        <v>27</v>
      </c>
      <c r="N402" s="131">
        <v>1</v>
      </c>
      <c r="O402" s="131">
        <f>E401*N402</f>
        <v>0.08</v>
      </c>
      <c r="P402" s="133">
        <v>861</v>
      </c>
      <c r="Q402" s="134">
        <f>N402*P402*$N$334</f>
        <v>982.71500670000023</v>
      </c>
      <c r="R402" s="135">
        <f>SUM(Q402:Q402)</f>
        <v>982.71500670000023</v>
      </c>
      <c r="S402" s="242"/>
      <c r="T402" s="244"/>
      <c r="V402" s="220">
        <f t="shared" si="14"/>
        <v>0</v>
      </c>
      <c r="W402" s="222">
        <f t="shared" si="15"/>
        <v>0</v>
      </c>
    </row>
    <row r="403" spans="1:23" ht="12.75" customHeight="1" x14ac:dyDescent="0.2">
      <c r="A403" s="84"/>
      <c r="B403" s="85"/>
      <c r="C403" s="86"/>
      <c r="D403" s="87"/>
      <c r="E403" s="88"/>
      <c r="F403" s="89"/>
      <c r="G403" s="90"/>
      <c r="H403" s="89"/>
      <c r="I403" s="91"/>
      <c r="J403" s="90"/>
      <c r="K403" s="92"/>
      <c r="Q403" s="81"/>
      <c r="R403" s="135"/>
      <c r="S403" s="135"/>
      <c r="T403" s="82"/>
      <c r="V403" s="220">
        <f t="shared" si="14"/>
        <v>0</v>
      </c>
      <c r="W403" s="222">
        <f t="shared" si="15"/>
        <v>0</v>
      </c>
    </row>
    <row r="404" spans="1:23" ht="12.75" customHeight="1" x14ac:dyDescent="0.2">
      <c r="A404" s="61">
        <f>A401+1</f>
        <v>15</v>
      </c>
      <c r="B404" s="50" t="s">
        <v>78</v>
      </c>
      <c r="C404" s="255" t="s">
        <v>79</v>
      </c>
      <c r="D404" s="51" t="s">
        <v>39</v>
      </c>
      <c r="E404" s="212">
        <f>(164+9.5)/1000</f>
        <v>0.17349999999999999</v>
      </c>
      <c r="F404" s="52"/>
      <c r="G404" s="33">
        <v>0</v>
      </c>
      <c r="H404" s="52"/>
      <c r="I404" s="53"/>
      <c r="J404" s="33">
        <v>14</v>
      </c>
      <c r="K404" s="54"/>
      <c r="L404" s="23"/>
      <c r="M404" s="24"/>
      <c r="N404" s="25"/>
      <c r="O404" s="26"/>
      <c r="P404" s="27"/>
      <c r="Q404" s="28"/>
      <c r="R404" s="29">
        <f>G405+J405</f>
        <v>38.716720000000002</v>
      </c>
      <c r="S404" s="30">
        <f>R404+R405</f>
        <v>38.716720000000002</v>
      </c>
      <c r="T404" s="31">
        <f>E404*S404</f>
        <v>6.7173509200000003</v>
      </c>
      <c r="V404" s="220">
        <f t="shared" si="14"/>
        <v>50.738768749032005</v>
      </c>
      <c r="W404" s="222">
        <f t="shared" si="15"/>
        <v>8.8031763779570529</v>
      </c>
    </row>
    <row r="405" spans="1:23" ht="12.75" customHeight="1" x14ac:dyDescent="0.2">
      <c r="A405" s="32"/>
      <c r="B405" s="16" t="s">
        <v>80</v>
      </c>
      <c r="C405" s="256"/>
      <c r="D405" s="17"/>
      <c r="E405" s="18"/>
      <c r="F405" s="19"/>
      <c r="G405" s="33">
        <f>G404*$J$336/1000</f>
        <v>0</v>
      </c>
      <c r="H405" s="19"/>
      <c r="I405" s="21"/>
      <c r="J405" s="33">
        <f>J404*$Q$336/1000</f>
        <v>38.716720000000002</v>
      </c>
      <c r="K405" s="22"/>
      <c r="L405" s="34"/>
      <c r="M405" s="35"/>
      <c r="N405" s="36"/>
      <c r="O405" s="37"/>
      <c r="P405" s="19"/>
      <c r="Q405" s="38"/>
      <c r="R405" s="18"/>
      <c r="S405" s="18"/>
      <c r="T405" s="39"/>
      <c r="V405" s="220">
        <f t="shared" si="14"/>
        <v>0</v>
      </c>
      <c r="W405" s="222">
        <f t="shared" si="15"/>
        <v>0</v>
      </c>
    </row>
    <row r="406" spans="1:23" ht="12.75" customHeight="1" x14ac:dyDescent="0.2">
      <c r="A406" s="32"/>
      <c r="B406" s="40"/>
      <c r="C406" s="256"/>
      <c r="D406" s="17"/>
      <c r="E406" s="18"/>
      <c r="F406" s="19"/>
      <c r="G406" s="20"/>
      <c r="H406" s="19"/>
      <c r="I406" s="21"/>
      <c r="J406" s="20"/>
      <c r="K406" s="22"/>
      <c r="L406" s="34"/>
      <c r="M406" s="35"/>
      <c r="N406" s="36"/>
      <c r="O406" s="37"/>
      <c r="P406" s="19"/>
      <c r="Q406" s="38"/>
      <c r="R406" s="18"/>
      <c r="S406" s="18"/>
      <c r="T406" s="39"/>
      <c r="V406" s="220">
        <f t="shared" si="14"/>
        <v>0</v>
      </c>
      <c r="W406" s="222">
        <f t="shared" si="15"/>
        <v>0</v>
      </c>
    </row>
    <row r="407" spans="1:23" ht="12.75" customHeight="1" x14ac:dyDescent="0.2">
      <c r="A407" s="41"/>
      <c r="B407" s="42"/>
      <c r="C407" s="43"/>
      <c r="D407" s="44"/>
      <c r="E407" s="45"/>
      <c r="F407" s="46"/>
      <c r="G407" s="47"/>
      <c r="H407" s="46"/>
      <c r="I407" s="48"/>
      <c r="J407" s="47"/>
      <c r="K407" s="49"/>
      <c r="L407" s="55"/>
      <c r="M407" s="56"/>
      <c r="N407" s="57"/>
      <c r="O407" s="58"/>
      <c r="P407" s="46"/>
      <c r="Q407" s="59"/>
      <c r="R407" s="45"/>
      <c r="S407" s="45"/>
      <c r="T407" s="60"/>
      <c r="V407" s="220">
        <f t="shared" ref="V407:V419" si="16">$V$11*S407</f>
        <v>0</v>
      </c>
      <c r="W407" s="222">
        <f t="shared" ref="W407:W419" si="17">E407*V407</f>
        <v>0</v>
      </c>
    </row>
    <row r="408" spans="1:23" ht="12.75" customHeight="1" x14ac:dyDescent="0.2">
      <c r="A408" s="61">
        <f>A404+1</f>
        <v>16</v>
      </c>
      <c r="B408" s="62" t="s">
        <v>81</v>
      </c>
      <c r="C408" s="251" t="s">
        <v>82</v>
      </c>
      <c r="D408" s="63" t="s">
        <v>39</v>
      </c>
      <c r="E408" s="211">
        <f>56/1000</f>
        <v>5.6000000000000001E-2</v>
      </c>
      <c r="G408" s="65">
        <v>6.49</v>
      </c>
      <c r="I408" s="66"/>
      <c r="J408" s="65">
        <v>159.16999999999999</v>
      </c>
      <c r="K408" s="67"/>
      <c r="L408" s="68"/>
      <c r="M408" s="69"/>
      <c r="N408" s="70"/>
      <c r="O408" s="71"/>
      <c r="P408" s="72"/>
      <c r="Q408" s="73"/>
      <c r="R408" s="74">
        <f>G409+J409</f>
        <v>451.40013049999993</v>
      </c>
      <c r="S408" s="127">
        <f>R408+R409</f>
        <v>451.40013049999993</v>
      </c>
      <c r="T408" s="128">
        <f>E408*S408</f>
        <v>25.278407307999998</v>
      </c>
      <c r="V408" s="220">
        <f t="shared" si="16"/>
        <v>591.56578436195946</v>
      </c>
      <c r="W408" s="222">
        <f t="shared" si="17"/>
        <v>33.127683924269732</v>
      </c>
    </row>
    <row r="409" spans="1:23" ht="12.75" customHeight="1" x14ac:dyDescent="0.2">
      <c r="A409" s="75"/>
      <c r="B409" s="62" t="s">
        <v>83</v>
      </c>
      <c r="C409" s="252"/>
      <c r="E409" s="211"/>
      <c r="G409" s="76">
        <f>G408*$J$336/1000</f>
        <v>11.218678899999999</v>
      </c>
      <c r="I409" s="66"/>
      <c r="J409" s="76">
        <f>J408*$Q$336/1000</f>
        <v>440.18145159999995</v>
      </c>
      <c r="K409" s="67"/>
      <c r="Q409" s="81"/>
      <c r="R409" s="135"/>
      <c r="S409" s="135"/>
      <c r="T409" s="82"/>
      <c r="V409" s="220">
        <f t="shared" si="16"/>
        <v>0</v>
      </c>
      <c r="W409" s="222">
        <f t="shared" si="17"/>
        <v>0</v>
      </c>
    </row>
    <row r="410" spans="1:23" ht="12.75" customHeight="1" x14ac:dyDescent="0.2">
      <c r="A410" s="75"/>
      <c r="C410" s="252"/>
      <c r="E410" s="135"/>
      <c r="I410" s="66"/>
      <c r="K410" s="67"/>
      <c r="Q410" s="81"/>
      <c r="R410" s="135"/>
      <c r="S410" s="135"/>
      <c r="T410" s="82"/>
      <c r="V410" s="220">
        <f t="shared" si="16"/>
        <v>0</v>
      </c>
      <c r="W410" s="222">
        <f t="shared" si="17"/>
        <v>0</v>
      </c>
    </row>
    <row r="411" spans="1:23" ht="12.75" customHeight="1" x14ac:dyDescent="0.2">
      <c r="A411" s="75"/>
      <c r="C411" s="252"/>
      <c r="E411" s="135"/>
      <c r="I411" s="66"/>
      <c r="K411" s="67"/>
      <c r="Q411" s="81"/>
      <c r="R411" s="135"/>
      <c r="S411" s="135"/>
      <c r="T411" s="82"/>
      <c r="V411" s="220">
        <f t="shared" si="16"/>
        <v>0</v>
      </c>
      <c r="W411" s="222">
        <f t="shared" si="17"/>
        <v>0</v>
      </c>
    </row>
    <row r="412" spans="1:23" ht="12.75" customHeight="1" x14ac:dyDescent="0.2">
      <c r="A412" s="75"/>
      <c r="C412" s="252"/>
      <c r="E412" s="135"/>
      <c r="I412" s="66"/>
      <c r="K412" s="67"/>
      <c r="Q412" s="81"/>
      <c r="R412" s="135"/>
      <c r="S412" s="135"/>
      <c r="T412" s="82"/>
      <c r="V412" s="220">
        <f t="shared" si="16"/>
        <v>0</v>
      </c>
      <c r="W412" s="222">
        <f t="shared" si="17"/>
        <v>0</v>
      </c>
    </row>
    <row r="413" spans="1:23" ht="12.75" customHeight="1" x14ac:dyDescent="0.2">
      <c r="A413" s="84"/>
      <c r="B413" s="85"/>
      <c r="C413" s="86"/>
      <c r="D413" s="87"/>
      <c r="E413" s="88"/>
      <c r="F413" s="89"/>
      <c r="G413" s="90"/>
      <c r="H413" s="89"/>
      <c r="I413" s="91"/>
      <c r="J413" s="90"/>
      <c r="K413" s="92"/>
      <c r="Q413" s="81"/>
      <c r="R413" s="135"/>
      <c r="S413" s="135"/>
      <c r="T413" s="82"/>
      <c r="V413" s="220">
        <f t="shared" si="16"/>
        <v>0</v>
      </c>
      <c r="W413" s="222">
        <f t="shared" si="17"/>
        <v>0</v>
      </c>
    </row>
    <row r="414" spans="1:23" ht="12.75" customHeight="1" x14ac:dyDescent="0.2">
      <c r="A414" s="61">
        <f>A408+1</f>
        <v>17</v>
      </c>
      <c r="B414" s="95" t="s">
        <v>84</v>
      </c>
      <c r="C414" s="251" t="s">
        <v>85</v>
      </c>
      <c r="D414" s="96" t="s">
        <v>27</v>
      </c>
      <c r="E414" s="127">
        <f>56*1.6</f>
        <v>89.600000000000009</v>
      </c>
      <c r="F414" s="97"/>
      <c r="G414" s="76">
        <v>0</v>
      </c>
      <c r="H414" s="97"/>
      <c r="I414" s="98"/>
      <c r="J414" s="76">
        <v>0.39</v>
      </c>
      <c r="K414" s="99"/>
      <c r="L414" s="68"/>
      <c r="M414" s="69"/>
      <c r="N414" s="70"/>
      <c r="O414" s="71"/>
      <c r="P414" s="72"/>
      <c r="Q414" s="73"/>
      <c r="R414" s="74">
        <f>G415+J415</f>
        <v>1.0785372</v>
      </c>
      <c r="S414" s="127">
        <f>R414+R415</f>
        <v>1.0785372</v>
      </c>
      <c r="T414" s="128">
        <f>E414*S414</f>
        <v>96.636933120000009</v>
      </c>
      <c r="V414" s="220">
        <f t="shared" si="16"/>
        <v>1.41343712943732</v>
      </c>
      <c r="W414" s="222">
        <f t="shared" si="17"/>
        <v>126.64396679758389</v>
      </c>
    </row>
    <row r="415" spans="1:23" ht="12.75" customHeight="1" x14ac:dyDescent="0.2">
      <c r="A415" s="75"/>
      <c r="C415" s="252"/>
      <c r="E415" s="135"/>
      <c r="G415" s="76">
        <f>G414*$J$336/1000</f>
        <v>0</v>
      </c>
      <c r="I415" s="66"/>
      <c r="J415" s="76">
        <f>J414*$Q$336/1000</f>
        <v>1.0785372</v>
      </c>
      <c r="K415" s="67"/>
      <c r="Q415" s="81"/>
      <c r="R415" s="135"/>
      <c r="S415" s="135"/>
      <c r="T415" s="82"/>
      <c r="V415" s="220">
        <f t="shared" si="16"/>
        <v>0</v>
      </c>
      <c r="W415" s="222">
        <f t="shared" si="17"/>
        <v>0</v>
      </c>
    </row>
    <row r="416" spans="1:23" ht="12.75" customHeight="1" x14ac:dyDescent="0.2">
      <c r="A416" s="75"/>
      <c r="C416" s="93"/>
      <c r="E416" s="135"/>
      <c r="I416" s="66"/>
      <c r="K416" s="67"/>
      <c r="Q416" s="81"/>
      <c r="R416" s="135"/>
      <c r="S416" s="135"/>
      <c r="T416" s="82"/>
      <c r="V416" s="220">
        <f t="shared" si="16"/>
        <v>0</v>
      </c>
      <c r="W416" s="222">
        <f t="shared" si="17"/>
        <v>0</v>
      </c>
    </row>
    <row r="417" spans="1:24" ht="12.75" customHeight="1" x14ac:dyDescent="0.2">
      <c r="A417" s="84"/>
      <c r="B417" s="85"/>
      <c r="C417" s="86"/>
      <c r="D417" s="87"/>
      <c r="E417" s="88"/>
      <c r="F417" s="89"/>
      <c r="G417" s="90"/>
      <c r="H417" s="89"/>
      <c r="I417" s="91"/>
      <c r="J417" s="90"/>
      <c r="K417" s="92"/>
      <c r="L417" s="136"/>
      <c r="Q417" s="81"/>
      <c r="R417" s="135"/>
      <c r="S417" s="135"/>
      <c r="T417" s="82"/>
      <c r="V417" s="220">
        <f t="shared" si="16"/>
        <v>0</v>
      </c>
      <c r="W417" s="222">
        <f t="shared" si="17"/>
        <v>0</v>
      </c>
    </row>
    <row r="418" spans="1:24" ht="12.75" customHeight="1" x14ac:dyDescent="0.2">
      <c r="A418" s="61">
        <f>A414+1</f>
        <v>18</v>
      </c>
      <c r="B418" s="62" t="s">
        <v>111</v>
      </c>
      <c r="C418" s="252" t="s">
        <v>113</v>
      </c>
      <c r="D418" s="63" t="s">
        <v>30</v>
      </c>
      <c r="E418" s="135">
        <v>2</v>
      </c>
      <c r="G418" s="65">
        <v>1.24</v>
      </c>
      <c r="I418" s="66"/>
      <c r="J418" s="65">
        <v>0.59</v>
      </c>
      <c r="K418" s="67"/>
      <c r="M418" s="124"/>
      <c r="N418" s="125"/>
      <c r="O418" s="161"/>
      <c r="P418" s="97"/>
      <c r="Q418" s="126"/>
      <c r="R418" s="74">
        <f>G419+J419</f>
        <v>3.7751096</v>
      </c>
      <c r="S418" s="241">
        <f>R418+R419</f>
        <v>5.3638892624000007</v>
      </c>
      <c r="T418" s="243">
        <f>E418*S418</f>
        <v>10.727778524800001</v>
      </c>
      <c r="V418" s="220">
        <f t="shared" si="16"/>
        <v>7.0294471453245393</v>
      </c>
      <c r="W418" s="222">
        <f t="shared" si="17"/>
        <v>14.058894290649079</v>
      </c>
    </row>
    <row r="419" spans="1:24" ht="12.75" customHeight="1" x14ac:dyDescent="0.2">
      <c r="A419" s="75"/>
      <c r="B419" s="62"/>
      <c r="C419" s="252"/>
      <c r="E419" s="135"/>
      <c r="G419" s="76">
        <f>G418*$J$336/1000</f>
        <v>2.1434763999999999</v>
      </c>
      <c r="I419" s="66"/>
      <c r="J419" s="76">
        <f>J418*$Q$336/1000</f>
        <v>1.6316332</v>
      </c>
      <c r="K419" s="67"/>
      <c r="L419" s="129" t="s">
        <v>112</v>
      </c>
      <c r="M419" s="130" t="s">
        <v>32</v>
      </c>
      <c r="N419" s="131">
        <v>0.4</v>
      </c>
      <c r="O419" s="131">
        <f>E418*N419</f>
        <v>0.8</v>
      </c>
      <c r="P419" s="133">
        <v>3.48</v>
      </c>
      <c r="Q419" s="134">
        <f>N419*P419*$N$334</f>
        <v>1.5887796624000006</v>
      </c>
      <c r="R419" s="135">
        <f>SUM(Q419:Q419)</f>
        <v>1.5887796624000006</v>
      </c>
      <c r="S419" s="242"/>
      <c r="T419" s="244"/>
      <c r="V419" s="220">
        <f t="shared" si="16"/>
        <v>0</v>
      </c>
      <c r="W419" s="222">
        <f t="shared" si="17"/>
        <v>0</v>
      </c>
    </row>
    <row r="420" spans="1:24" ht="12.75" customHeight="1" x14ac:dyDescent="0.2">
      <c r="A420" s="84"/>
      <c r="B420" s="85"/>
      <c r="C420" s="86"/>
      <c r="D420" s="87"/>
      <c r="E420" s="88"/>
      <c r="F420" s="89"/>
      <c r="G420" s="90"/>
      <c r="H420" s="89"/>
      <c r="I420" s="91"/>
      <c r="J420" s="90"/>
      <c r="K420" s="92"/>
      <c r="Q420" s="81"/>
      <c r="R420" s="135"/>
      <c r="S420" s="135"/>
      <c r="T420" s="82"/>
      <c r="V420" s="221"/>
      <c r="W420" s="82"/>
    </row>
    <row r="421" spans="1:24" ht="12.75" customHeight="1" x14ac:dyDescent="0.2">
      <c r="A421" s="169"/>
      <c r="B421" s="170"/>
      <c r="C421" s="171" t="s">
        <v>28</v>
      </c>
      <c r="D421" s="172"/>
      <c r="E421" s="173"/>
      <c r="F421" s="174"/>
      <c r="G421" s="175"/>
      <c r="H421" s="174"/>
      <c r="I421" s="174"/>
      <c r="J421" s="175"/>
      <c r="K421" s="174"/>
      <c r="L421" s="176"/>
      <c r="M421" s="177"/>
      <c r="N421" s="178"/>
      <c r="O421" s="179"/>
      <c r="P421" s="174"/>
      <c r="Q421" s="175"/>
      <c r="R421" s="179"/>
      <c r="S421" s="179"/>
      <c r="T421" s="180">
        <f>SUM(T343:T420)</f>
        <v>2414.844701960883</v>
      </c>
      <c r="V421" s="179"/>
      <c r="W421" s="180">
        <f>SUM(W343:W420)</f>
        <v>3164.6856163853322</v>
      </c>
    </row>
    <row r="422" spans="1:24" ht="0.75" customHeight="1" x14ac:dyDescent="0.2"/>
    <row r="423" spans="1:24" ht="12.75" hidden="1" customHeight="1" x14ac:dyDescent="0.2"/>
    <row r="424" spans="1:24" ht="12.75" hidden="1" customHeight="1" x14ac:dyDescent="0.2"/>
    <row r="425" spans="1:24" ht="12.75" hidden="1" customHeight="1" x14ac:dyDescent="0.2">
      <c r="L425" s="77" t="s">
        <v>36</v>
      </c>
      <c r="P425" s="64" t="s">
        <v>139</v>
      </c>
    </row>
    <row r="426" spans="1:24" hidden="1" x14ac:dyDescent="0.2"/>
    <row r="427" spans="1:24" hidden="1" x14ac:dyDescent="0.2"/>
    <row r="428" spans="1:24" s="2" customFormat="1" ht="12.75" hidden="1" x14ac:dyDescent="0.2">
      <c r="X428" s="102"/>
    </row>
    <row r="429" spans="1:24" s="3" customFormat="1" hidden="1" x14ac:dyDescent="0.2">
      <c r="E429" s="103" t="s">
        <v>125</v>
      </c>
      <c r="F429" s="103"/>
      <c r="G429" s="104"/>
      <c r="H429" s="104"/>
      <c r="I429" s="104"/>
      <c r="J429" s="104"/>
      <c r="K429" s="104"/>
      <c r="L429" s="104"/>
      <c r="M429" s="105" t="s">
        <v>56</v>
      </c>
      <c r="N429" s="4"/>
      <c r="O429" s="4"/>
      <c r="X429" s="106"/>
    </row>
    <row r="430" spans="1:24" s="1" customFormat="1" ht="12.75" hidden="1" x14ac:dyDescent="0.2">
      <c r="U430" s="107"/>
      <c r="X430" s="108"/>
    </row>
    <row r="431" spans="1:24" s="1" customFormat="1" ht="14.25" customHeight="1" x14ac:dyDescent="0.2">
      <c r="B431" s="237" t="s">
        <v>126</v>
      </c>
      <c r="C431" s="237"/>
      <c r="D431" s="237"/>
      <c r="E431" s="237"/>
      <c r="F431" s="237"/>
      <c r="G431" s="237"/>
      <c r="H431" s="237"/>
      <c r="I431" s="237"/>
      <c r="J431" s="237"/>
      <c r="K431" s="237"/>
      <c r="L431" s="237"/>
      <c r="M431" s="237"/>
      <c r="N431" s="237"/>
      <c r="O431" s="237"/>
      <c r="P431" s="237"/>
      <c r="Q431" s="237"/>
      <c r="R431" s="237"/>
      <c r="S431" s="237"/>
      <c r="T431" s="237"/>
      <c r="U431" s="237"/>
      <c r="V431" s="237"/>
      <c r="W431" s="237"/>
      <c r="X431" s="108"/>
    </row>
    <row r="432" spans="1:24" s="1" customFormat="1" ht="0.75" customHeight="1" thickBot="1" x14ac:dyDescent="0.25">
      <c r="E432" s="304" t="s">
        <v>0</v>
      </c>
      <c r="F432" s="304"/>
      <c r="G432" s="304"/>
      <c r="H432" s="304"/>
      <c r="I432" s="304"/>
      <c r="J432" s="304"/>
      <c r="K432" s="304"/>
      <c r="L432" s="304"/>
      <c r="M432" s="304"/>
      <c r="N432" s="304"/>
      <c r="O432" s="262"/>
      <c r="P432" s="262"/>
      <c r="Q432" s="262"/>
      <c r="R432" s="262"/>
      <c r="X432" s="108"/>
    </row>
    <row r="433" spans="1:24" s="1" customFormat="1" ht="31.5" hidden="1" customHeight="1" thickBot="1" x14ac:dyDescent="0.25">
      <c r="C433" s="199" t="s">
        <v>1</v>
      </c>
      <c r="D433" s="236" t="s">
        <v>137</v>
      </c>
      <c r="E433" s="236"/>
      <c r="F433" s="236"/>
      <c r="G433" s="236"/>
      <c r="H433" s="236"/>
      <c r="I433" s="236"/>
      <c r="J433" s="236"/>
      <c r="K433" s="236"/>
      <c r="L433" s="236"/>
      <c r="M433" s="236"/>
      <c r="N433" s="236"/>
      <c r="O433" s="236"/>
      <c r="P433" s="236"/>
      <c r="Q433" s="236"/>
      <c r="R433" s="236"/>
      <c r="S433" s="236"/>
      <c r="U433" s="107"/>
      <c r="V433" s="108"/>
      <c r="X433" s="108"/>
    </row>
    <row r="434" spans="1:24" s="1" customFormat="1" ht="13.5" hidden="1" thickBot="1" x14ac:dyDescent="0.25">
      <c r="X434" s="108"/>
    </row>
    <row r="435" spans="1:24" s="1" customFormat="1" ht="13.5" hidden="1" thickBot="1" x14ac:dyDescent="0.25">
      <c r="C435" s="5"/>
      <c r="D435" s="5"/>
      <c r="E435" s="198"/>
      <c r="R435" s="6"/>
      <c r="X435" s="108"/>
    </row>
    <row r="436" spans="1:24" s="1" customFormat="1" ht="13.5" hidden="1" thickBot="1" x14ac:dyDescent="0.25">
      <c r="A436" s="305" t="s">
        <v>57</v>
      </c>
      <c r="B436" s="305"/>
      <c r="O436" s="101" t="s">
        <v>4</v>
      </c>
      <c r="P436" s="306" t="e">
        <f>#REF!</f>
        <v>#REF!</v>
      </c>
      <c r="Q436" s="273"/>
      <c r="R436" s="273"/>
      <c r="S436" s="7" t="s">
        <v>7</v>
      </c>
      <c r="V436" s="7" t="s">
        <v>7</v>
      </c>
      <c r="X436" s="108"/>
    </row>
    <row r="437" spans="1:24" s="1" customFormat="1" ht="15.75" hidden="1" thickBot="1" x14ac:dyDescent="0.25">
      <c r="A437" s="199"/>
      <c r="B437" s="199"/>
      <c r="C437" s="8"/>
      <c r="D437" s="8"/>
      <c r="E437" s="307"/>
      <c r="F437" s="307"/>
      <c r="G437" s="307"/>
      <c r="N437" s="9"/>
      <c r="P437" s="110"/>
      <c r="Q437" s="111"/>
      <c r="R437" s="111"/>
      <c r="T437" s="7"/>
      <c r="W437" s="7"/>
      <c r="X437" s="108"/>
    </row>
    <row r="438" spans="1:24" s="1" customFormat="1" hidden="1" thickBot="1" x14ac:dyDescent="0.25">
      <c r="A438" s="199" t="s">
        <v>2</v>
      </c>
      <c r="B438" s="199"/>
      <c r="C438" s="199"/>
      <c r="D438" s="272">
        <v>187122</v>
      </c>
      <c r="E438" s="273"/>
      <c r="F438" s="273"/>
      <c r="G438" s="10" t="s">
        <v>3</v>
      </c>
      <c r="J438" s="10"/>
      <c r="K438" s="10"/>
      <c r="L438" s="10"/>
      <c r="M438" s="11" t="s">
        <v>22</v>
      </c>
      <c r="N438" s="274">
        <f>1.02*1.05*1.0657</f>
        <v>1.1413647000000002</v>
      </c>
      <c r="O438" s="275"/>
      <c r="P438" s="275"/>
      <c r="R438" s="6"/>
      <c r="X438" s="108"/>
    </row>
    <row r="439" spans="1:24" s="1" customFormat="1" ht="13.5" hidden="1" thickBot="1" x14ac:dyDescent="0.25">
      <c r="A439" s="199"/>
      <c r="B439" s="199"/>
      <c r="C439" s="199"/>
      <c r="D439" s="199"/>
      <c r="E439" s="12"/>
      <c r="F439" s="12"/>
      <c r="G439" s="10"/>
      <c r="J439" s="10"/>
      <c r="K439" s="10"/>
      <c r="L439" s="10"/>
      <c r="R439" s="6"/>
      <c r="X439" s="108"/>
    </row>
    <row r="440" spans="1:24" s="1" customFormat="1" ht="13.5" hidden="1" thickBot="1" x14ac:dyDescent="0.25">
      <c r="A440" s="199" t="s">
        <v>23</v>
      </c>
      <c r="B440" s="112"/>
      <c r="C440" s="112"/>
      <c r="D440" s="112"/>
      <c r="E440" s="112"/>
      <c r="F440" s="199"/>
      <c r="G440" s="101" t="s">
        <v>24</v>
      </c>
      <c r="H440" s="199"/>
      <c r="I440" s="13"/>
      <c r="J440" s="276">
        <v>1728.61</v>
      </c>
      <c r="K440" s="277"/>
      <c r="L440" s="277"/>
      <c r="M440" s="14"/>
      <c r="N440" s="101"/>
      <c r="O440" s="101"/>
      <c r="P440" s="101" t="s">
        <v>25</v>
      </c>
      <c r="Q440" s="276">
        <v>2765.48</v>
      </c>
      <c r="R440" s="277"/>
      <c r="S440" s="277"/>
      <c r="T440" s="13"/>
      <c r="V440" s="108"/>
      <c r="W440" s="13"/>
      <c r="X440" s="108"/>
    </row>
    <row r="441" spans="1:24" s="2" customFormat="1" ht="13.5" hidden="1" thickBot="1" x14ac:dyDescent="0.25">
      <c r="R441" s="15"/>
      <c r="X441" s="102"/>
    </row>
    <row r="442" spans="1:24" s="113" customFormat="1" ht="18" customHeight="1" thickTop="1" x14ac:dyDescent="0.15">
      <c r="A442" s="293" t="s">
        <v>16</v>
      </c>
      <c r="B442" s="296" t="s">
        <v>5</v>
      </c>
      <c r="C442" s="299" t="s">
        <v>6</v>
      </c>
      <c r="D442" s="245" t="s">
        <v>8</v>
      </c>
      <c r="E442" s="245" t="s">
        <v>9</v>
      </c>
      <c r="F442" s="259" t="s">
        <v>17</v>
      </c>
      <c r="G442" s="278"/>
      <c r="H442" s="278"/>
      <c r="I442" s="259" t="s">
        <v>20</v>
      </c>
      <c r="J442" s="283"/>
      <c r="K442" s="284"/>
      <c r="L442" s="291" t="s">
        <v>11</v>
      </c>
      <c r="M442" s="292"/>
      <c r="N442" s="292"/>
      <c r="O442" s="292"/>
      <c r="P442" s="292"/>
      <c r="Q442" s="292"/>
      <c r="R442" s="259" t="s">
        <v>18</v>
      </c>
      <c r="S442" s="245" t="s">
        <v>12</v>
      </c>
      <c r="T442" s="248" t="s">
        <v>13</v>
      </c>
      <c r="V442" s="245" t="s">
        <v>12</v>
      </c>
      <c r="W442" s="248" t="s">
        <v>13</v>
      </c>
    </row>
    <row r="443" spans="1:24" s="113" customFormat="1" ht="22.5" customHeight="1" x14ac:dyDescent="0.15">
      <c r="A443" s="294"/>
      <c r="B443" s="297"/>
      <c r="C443" s="300"/>
      <c r="D443" s="302"/>
      <c r="E443" s="302"/>
      <c r="F443" s="279"/>
      <c r="G443" s="280"/>
      <c r="H443" s="280"/>
      <c r="I443" s="285"/>
      <c r="J443" s="286"/>
      <c r="K443" s="287"/>
      <c r="L443" s="262" t="s">
        <v>10</v>
      </c>
      <c r="M443" s="265" t="s">
        <v>8</v>
      </c>
      <c r="N443" s="267" t="s">
        <v>21</v>
      </c>
      <c r="O443" s="267" t="s">
        <v>14</v>
      </c>
      <c r="P443" s="267" t="s">
        <v>15</v>
      </c>
      <c r="Q443" s="267" t="s">
        <v>19</v>
      </c>
      <c r="R443" s="260"/>
      <c r="S443" s="246"/>
      <c r="T443" s="249"/>
      <c r="V443" s="246"/>
      <c r="W443" s="249"/>
    </row>
    <row r="444" spans="1:24" s="113" customFormat="1" ht="22.5" customHeight="1" x14ac:dyDescent="0.15">
      <c r="A444" s="294"/>
      <c r="B444" s="297"/>
      <c r="C444" s="300"/>
      <c r="D444" s="302"/>
      <c r="E444" s="302"/>
      <c r="F444" s="279"/>
      <c r="G444" s="280"/>
      <c r="H444" s="280"/>
      <c r="I444" s="285"/>
      <c r="J444" s="286"/>
      <c r="K444" s="287"/>
      <c r="L444" s="263"/>
      <c r="M444" s="266"/>
      <c r="N444" s="246"/>
      <c r="O444" s="246"/>
      <c r="P444" s="268"/>
      <c r="Q444" s="270"/>
      <c r="R444" s="260"/>
      <c r="S444" s="246"/>
      <c r="T444" s="249"/>
      <c r="V444" s="246"/>
      <c r="W444" s="249"/>
    </row>
    <row r="445" spans="1:24" s="113" customFormat="1" ht="22.5" customHeight="1" x14ac:dyDescent="0.15">
      <c r="A445" s="294"/>
      <c r="B445" s="297"/>
      <c r="C445" s="300"/>
      <c r="D445" s="302"/>
      <c r="E445" s="302"/>
      <c r="F445" s="279"/>
      <c r="G445" s="280"/>
      <c r="H445" s="280"/>
      <c r="I445" s="285"/>
      <c r="J445" s="286"/>
      <c r="K445" s="287"/>
      <c r="L445" s="263"/>
      <c r="M445" s="266"/>
      <c r="N445" s="246"/>
      <c r="O445" s="246"/>
      <c r="P445" s="268"/>
      <c r="Q445" s="270"/>
      <c r="R445" s="260"/>
      <c r="S445" s="246"/>
      <c r="T445" s="249"/>
      <c r="V445" s="246"/>
      <c r="W445" s="249"/>
    </row>
    <row r="446" spans="1:24" s="113" customFormat="1" ht="22.5" customHeight="1" x14ac:dyDescent="0.15">
      <c r="A446" s="295"/>
      <c r="B446" s="298"/>
      <c r="C446" s="301"/>
      <c r="D446" s="303"/>
      <c r="E446" s="303"/>
      <c r="F446" s="281"/>
      <c r="G446" s="282"/>
      <c r="H446" s="282"/>
      <c r="I446" s="288"/>
      <c r="J446" s="289"/>
      <c r="K446" s="290"/>
      <c r="L446" s="264"/>
      <c r="M446" s="266"/>
      <c r="N446" s="247"/>
      <c r="O446" s="247"/>
      <c r="P446" s="269"/>
      <c r="Q446" s="271"/>
      <c r="R446" s="261"/>
      <c r="S446" s="247"/>
      <c r="T446" s="250"/>
      <c r="V446" s="247"/>
      <c r="W446" s="250"/>
    </row>
    <row r="447" spans="1:24" ht="12.75" customHeight="1" x14ac:dyDescent="0.2">
      <c r="A447" s="94">
        <v>1</v>
      </c>
      <c r="B447" s="114" t="s">
        <v>40</v>
      </c>
      <c r="C447" s="251" t="s">
        <v>123</v>
      </c>
      <c r="D447" s="115" t="s">
        <v>39</v>
      </c>
      <c r="E447" s="206">
        <f>211.25/1000</f>
        <v>0.21124999999999999</v>
      </c>
      <c r="F447" s="116"/>
      <c r="G447" s="117">
        <v>6.77</v>
      </c>
      <c r="H447" s="116"/>
      <c r="I447" s="98"/>
      <c r="J447" s="76">
        <v>164.23</v>
      </c>
      <c r="K447" s="99"/>
      <c r="L447" s="68"/>
      <c r="M447" s="69"/>
      <c r="N447" s="70"/>
      <c r="O447" s="70"/>
      <c r="P447" s="72"/>
      <c r="Q447" s="73"/>
      <c r="R447" s="74">
        <f>G448+J448</f>
        <v>465.87747009999998</v>
      </c>
      <c r="S447" s="200">
        <f>R447+R448</f>
        <v>465.87747009999998</v>
      </c>
      <c r="T447" s="202">
        <f>E447*S447</f>
        <v>98.416615558624997</v>
      </c>
      <c r="V447" s="220">
        <f t="shared" ref="V447:V510" si="18">$V$11*S447</f>
        <v>610.53852756090828</v>
      </c>
      <c r="W447" s="222">
        <f t="shared" ref="W447:W510" si="19">E447*V447</f>
        <v>128.97626394724188</v>
      </c>
    </row>
    <row r="448" spans="1:24" ht="12.75" customHeight="1" x14ac:dyDescent="0.2">
      <c r="A448" s="75"/>
      <c r="B448" s="114" t="s">
        <v>41</v>
      </c>
      <c r="C448" s="252"/>
      <c r="D448" s="115"/>
      <c r="E448" s="201"/>
      <c r="F448" s="116"/>
      <c r="G448" s="76">
        <f>G447*$J$440/1000</f>
        <v>11.702689699999999</v>
      </c>
      <c r="H448" s="116"/>
      <c r="I448" s="66"/>
      <c r="J448" s="76">
        <f>J447*$Q$440/1000</f>
        <v>454.17478039999997</v>
      </c>
      <c r="K448" s="67"/>
      <c r="L448" s="120"/>
      <c r="M448" s="121"/>
      <c r="N448" s="122"/>
      <c r="O448" s="122"/>
      <c r="P448" s="116"/>
      <c r="Q448" s="81"/>
      <c r="R448" s="201"/>
      <c r="S448" s="201"/>
      <c r="T448" s="82"/>
      <c r="V448" s="220">
        <f t="shared" si="18"/>
        <v>0</v>
      </c>
      <c r="W448" s="222">
        <f t="shared" si="19"/>
        <v>0</v>
      </c>
    </row>
    <row r="449" spans="1:23" ht="12.75" customHeight="1" x14ac:dyDescent="0.2">
      <c r="A449" s="75"/>
      <c r="B449" s="118"/>
      <c r="C449" s="252"/>
      <c r="D449" s="115"/>
      <c r="E449" s="201"/>
      <c r="F449" s="116"/>
      <c r="G449" s="117"/>
      <c r="H449" s="116"/>
      <c r="I449" s="66"/>
      <c r="K449" s="67"/>
      <c r="L449" s="120"/>
      <c r="M449" s="121"/>
      <c r="N449" s="122"/>
      <c r="O449" s="122"/>
      <c r="P449" s="116"/>
      <c r="Q449" s="81"/>
      <c r="R449" s="201"/>
      <c r="S449" s="201"/>
      <c r="T449" s="82"/>
      <c r="V449" s="220">
        <f t="shared" si="18"/>
        <v>0</v>
      </c>
      <c r="W449" s="222">
        <f t="shared" si="19"/>
        <v>0</v>
      </c>
    </row>
    <row r="450" spans="1:23" ht="12.75" customHeight="1" x14ac:dyDescent="0.2">
      <c r="A450" s="84"/>
      <c r="B450" s="85"/>
      <c r="C450" s="86"/>
      <c r="D450" s="87"/>
      <c r="E450" s="88"/>
      <c r="F450" s="89"/>
      <c r="G450" s="90"/>
      <c r="H450" s="89"/>
      <c r="I450" s="91"/>
      <c r="J450" s="90"/>
      <c r="K450" s="92"/>
      <c r="O450" s="79"/>
      <c r="Q450" s="81"/>
      <c r="R450" s="201"/>
      <c r="S450" s="201"/>
      <c r="T450" s="82"/>
      <c r="V450" s="220">
        <f t="shared" si="18"/>
        <v>0</v>
      </c>
      <c r="W450" s="222">
        <f t="shared" si="19"/>
        <v>0</v>
      </c>
    </row>
    <row r="451" spans="1:23" ht="12.75" customHeight="1" x14ac:dyDescent="0.2">
      <c r="A451" s="61">
        <v>2</v>
      </c>
      <c r="B451" s="114" t="s">
        <v>58</v>
      </c>
      <c r="C451" s="251" t="s">
        <v>124</v>
      </c>
      <c r="D451" s="115" t="s">
        <v>39</v>
      </c>
      <c r="E451" s="201">
        <f>45/1000</f>
        <v>4.4999999999999998E-2</v>
      </c>
      <c r="F451" s="116"/>
      <c r="G451" s="117">
        <v>8.5</v>
      </c>
      <c r="H451" s="116"/>
      <c r="I451" s="66"/>
      <c r="J451" s="65">
        <v>206.5</v>
      </c>
      <c r="K451" s="67"/>
      <c r="L451" s="68"/>
      <c r="M451" s="69"/>
      <c r="N451" s="70"/>
      <c r="O451" s="70"/>
      <c r="P451" s="72"/>
      <c r="Q451" s="73"/>
      <c r="R451" s="74">
        <f>G452+J452</f>
        <v>585.76480499999991</v>
      </c>
      <c r="S451" s="200">
        <f>R451+R452</f>
        <v>585.76480499999991</v>
      </c>
      <c r="T451" s="202">
        <f>E451*S451</f>
        <v>26.359416224999993</v>
      </c>
      <c r="V451" s="220">
        <f t="shared" si="18"/>
        <v>767.65245047144549</v>
      </c>
      <c r="W451" s="222">
        <f t="shared" si="19"/>
        <v>34.544360271215048</v>
      </c>
    </row>
    <row r="452" spans="1:23" ht="12.75" customHeight="1" x14ac:dyDescent="0.2">
      <c r="A452" s="75"/>
      <c r="B452" s="114" t="s">
        <v>59</v>
      </c>
      <c r="C452" s="252"/>
      <c r="D452" s="115"/>
      <c r="E452" s="201"/>
      <c r="F452" s="116"/>
      <c r="G452" s="76">
        <f>G451*$J$440/1000</f>
        <v>14.693185</v>
      </c>
      <c r="H452" s="116"/>
      <c r="I452" s="66"/>
      <c r="J452" s="76">
        <f>J451*$Q$440/1000</f>
        <v>571.07161999999994</v>
      </c>
      <c r="K452" s="67"/>
      <c r="L452" s="120"/>
      <c r="M452" s="121"/>
      <c r="N452" s="122"/>
      <c r="O452" s="122"/>
      <c r="P452" s="116"/>
      <c r="Q452" s="81"/>
      <c r="R452" s="201"/>
      <c r="S452" s="201"/>
      <c r="T452" s="82"/>
      <c r="V452" s="220">
        <f t="shared" si="18"/>
        <v>0</v>
      </c>
      <c r="W452" s="222">
        <f t="shared" si="19"/>
        <v>0</v>
      </c>
    </row>
    <row r="453" spans="1:23" ht="12.75" customHeight="1" x14ac:dyDescent="0.2">
      <c r="A453" s="75"/>
      <c r="B453" s="118"/>
      <c r="C453" s="252"/>
      <c r="D453" s="115"/>
      <c r="E453" s="201"/>
      <c r="F453" s="116"/>
      <c r="G453" s="117"/>
      <c r="H453" s="116"/>
      <c r="I453" s="66"/>
      <c r="K453" s="67"/>
      <c r="L453" s="120"/>
      <c r="M453" s="121"/>
      <c r="N453" s="122"/>
      <c r="O453" s="122"/>
      <c r="P453" s="116"/>
      <c r="Q453" s="81"/>
      <c r="R453" s="201"/>
      <c r="S453" s="201"/>
      <c r="T453" s="82"/>
      <c r="V453" s="220">
        <f t="shared" si="18"/>
        <v>0</v>
      </c>
      <c r="W453" s="222">
        <f t="shared" si="19"/>
        <v>0</v>
      </c>
    </row>
    <row r="454" spans="1:23" ht="22.5" customHeight="1" x14ac:dyDescent="0.2">
      <c r="A454" s="84"/>
      <c r="B454" s="85"/>
      <c r="C454" s="86"/>
      <c r="D454" s="87"/>
      <c r="E454" s="88"/>
      <c r="F454" s="89"/>
      <c r="G454" s="90"/>
      <c r="H454" s="89"/>
      <c r="I454" s="91"/>
      <c r="J454" s="90"/>
      <c r="K454" s="92"/>
      <c r="O454" s="79"/>
      <c r="Q454" s="81"/>
      <c r="R454" s="201"/>
      <c r="S454" s="201"/>
      <c r="T454" s="82"/>
      <c r="V454" s="220">
        <f t="shared" si="18"/>
        <v>0</v>
      </c>
      <c r="W454" s="222">
        <f t="shared" si="19"/>
        <v>0</v>
      </c>
    </row>
    <row r="455" spans="1:23" ht="12.75" customHeight="1" x14ac:dyDescent="0.2">
      <c r="A455" s="94">
        <v>3</v>
      </c>
      <c r="B455" s="207" t="s">
        <v>42</v>
      </c>
      <c r="C455" s="251" t="s">
        <v>86</v>
      </c>
      <c r="D455" s="96" t="s">
        <v>26</v>
      </c>
      <c r="E455" s="200">
        <v>16</v>
      </c>
      <c r="F455" s="97"/>
      <c r="G455" s="76">
        <v>0.89</v>
      </c>
      <c r="H455" s="97"/>
      <c r="I455" s="98"/>
      <c r="J455" s="76">
        <v>0</v>
      </c>
      <c r="K455" s="99"/>
      <c r="L455" s="123"/>
      <c r="M455" s="124"/>
      <c r="N455" s="125"/>
      <c r="O455" s="125"/>
      <c r="P455" s="97"/>
      <c r="Q455" s="126"/>
      <c r="R455" s="74">
        <f>G456+J456</f>
        <v>1.5384629000000001</v>
      </c>
      <c r="S455" s="241">
        <f>R455+R456</f>
        <v>4.0494652400000009</v>
      </c>
      <c r="T455" s="243">
        <f>E455*S455</f>
        <v>64.791443840000014</v>
      </c>
      <c r="V455" s="220">
        <f t="shared" si="18"/>
        <v>5.3068772450146451</v>
      </c>
      <c r="W455" s="222">
        <f t="shared" si="19"/>
        <v>84.910035920234321</v>
      </c>
    </row>
    <row r="456" spans="1:23" ht="12.75" customHeight="1" x14ac:dyDescent="0.2">
      <c r="A456" s="75"/>
      <c r="B456" s="208" t="s">
        <v>43</v>
      </c>
      <c r="C456" s="252"/>
      <c r="E456" s="201"/>
      <c r="G456" s="76">
        <f>G455*$J$440/1000</f>
        <v>1.5384629000000001</v>
      </c>
      <c r="I456" s="66"/>
      <c r="J456" s="76">
        <f>J455*$Q$440/1000</f>
        <v>0</v>
      </c>
      <c r="K456" s="67"/>
      <c r="L456" s="129" t="s">
        <v>38</v>
      </c>
      <c r="M456" s="130" t="s">
        <v>26</v>
      </c>
      <c r="N456" s="131">
        <v>1.1000000000000001</v>
      </c>
      <c r="O456" s="132">
        <f>E455*N456</f>
        <v>17.600000000000001</v>
      </c>
      <c r="P456" s="133">
        <v>2</v>
      </c>
      <c r="Q456" s="134">
        <f>N456*P456*$N$438</f>
        <v>2.5110023400000006</v>
      </c>
      <c r="R456" s="201">
        <f>SUM(Q456:Q456)</f>
        <v>2.5110023400000006</v>
      </c>
      <c r="S456" s="242"/>
      <c r="T456" s="244"/>
      <c r="V456" s="220">
        <f t="shared" si="18"/>
        <v>0</v>
      </c>
      <c r="W456" s="222">
        <f t="shared" si="19"/>
        <v>0</v>
      </c>
    </row>
    <row r="457" spans="1:23" ht="12.75" customHeight="1" x14ac:dyDescent="0.2">
      <c r="A457" s="75"/>
      <c r="C457" s="252"/>
      <c r="E457" s="201"/>
      <c r="I457" s="66"/>
      <c r="K457" s="67"/>
      <c r="O457" s="79"/>
      <c r="Q457" s="81"/>
      <c r="R457" s="201"/>
      <c r="S457" s="201"/>
      <c r="T457" s="82"/>
      <c r="V457" s="220">
        <f t="shared" si="18"/>
        <v>0</v>
      </c>
      <c r="W457" s="222">
        <f t="shared" si="19"/>
        <v>0</v>
      </c>
    </row>
    <row r="458" spans="1:23" ht="12.75" customHeight="1" x14ac:dyDescent="0.2">
      <c r="A458" s="75"/>
      <c r="C458" s="252"/>
      <c r="E458" s="201"/>
      <c r="I458" s="66"/>
      <c r="K458" s="67"/>
      <c r="O458" s="79"/>
      <c r="Q458" s="81"/>
      <c r="R458" s="201"/>
      <c r="S458" s="201"/>
      <c r="T458" s="82"/>
      <c r="V458" s="220">
        <f t="shared" si="18"/>
        <v>0</v>
      </c>
      <c r="W458" s="222">
        <f t="shared" si="19"/>
        <v>0</v>
      </c>
    </row>
    <row r="459" spans="1:23" ht="26.25" customHeight="1" x14ac:dyDescent="0.2">
      <c r="A459" s="84"/>
      <c r="B459" s="85"/>
      <c r="C459" s="86"/>
      <c r="D459" s="87"/>
      <c r="E459" s="88"/>
      <c r="F459" s="89"/>
      <c r="G459" s="90"/>
      <c r="H459" s="89"/>
      <c r="I459" s="91"/>
      <c r="J459" s="90"/>
      <c r="K459" s="92"/>
      <c r="L459" s="136"/>
      <c r="M459" s="137"/>
      <c r="N459" s="138"/>
      <c r="O459" s="138"/>
      <c r="P459" s="89"/>
      <c r="Q459" s="139"/>
      <c r="R459" s="88"/>
      <c r="S459" s="88"/>
      <c r="T459" s="140"/>
      <c r="V459" s="220">
        <f t="shared" si="18"/>
        <v>0</v>
      </c>
      <c r="W459" s="222">
        <f t="shared" si="19"/>
        <v>0</v>
      </c>
    </row>
    <row r="460" spans="1:23" ht="12.75" customHeight="1" x14ac:dyDescent="0.2">
      <c r="A460" s="61">
        <v>4</v>
      </c>
      <c r="B460" s="114" t="s">
        <v>42</v>
      </c>
      <c r="C460" s="251" t="s">
        <v>64</v>
      </c>
      <c r="D460" s="115" t="s">
        <v>26</v>
      </c>
      <c r="E460" s="201">
        <v>48</v>
      </c>
      <c r="F460" s="116"/>
      <c r="G460" s="117">
        <v>0.89</v>
      </c>
      <c r="H460" s="116"/>
      <c r="I460" s="66"/>
      <c r="J460" s="65">
        <v>0</v>
      </c>
      <c r="K460" s="67"/>
      <c r="L460" s="123"/>
      <c r="M460" s="124"/>
      <c r="N460" s="125"/>
      <c r="O460" s="125"/>
      <c r="P460" s="97"/>
      <c r="Q460" s="126"/>
      <c r="R460" s="74">
        <f>G461+J461</f>
        <v>1.5384629000000001</v>
      </c>
      <c r="S460" s="241">
        <f>R460+R461</f>
        <v>4.0494652400000009</v>
      </c>
      <c r="T460" s="243">
        <f>E460*S460</f>
        <v>194.37433152000006</v>
      </c>
      <c r="V460" s="220">
        <f t="shared" si="18"/>
        <v>5.3068772450146451</v>
      </c>
      <c r="W460" s="222">
        <f t="shared" si="19"/>
        <v>254.73010776070296</v>
      </c>
    </row>
    <row r="461" spans="1:23" ht="12.75" customHeight="1" x14ac:dyDescent="0.2">
      <c r="A461" s="75"/>
      <c r="B461" s="114" t="s">
        <v>43</v>
      </c>
      <c r="C461" s="252"/>
      <c r="D461" s="115"/>
      <c r="E461" s="201"/>
      <c r="F461" s="116"/>
      <c r="G461" s="76">
        <f>G460*$J$440/1000</f>
        <v>1.5384629000000001</v>
      </c>
      <c r="H461" s="116"/>
      <c r="I461" s="66"/>
      <c r="J461" s="76">
        <f>J460*$Q$440/1000</f>
        <v>0</v>
      </c>
      <c r="K461" s="67"/>
      <c r="L461" s="129" t="s">
        <v>38</v>
      </c>
      <c r="M461" s="130" t="s">
        <v>26</v>
      </c>
      <c r="N461" s="131">
        <v>1.1000000000000001</v>
      </c>
      <c r="O461" s="132">
        <f>E460*N461</f>
        <v>52.800000000000004</v>
      </c>
      <c r="P461" s="133">
        <v>2</v>
      </c>
      <c r="Q461" s="134">
        <f>N461*P461*$N$438</f>
        <v>2.5110023400000006</v>
      </c>
      <c r="R461" s="201">
        <f>SUM(Q461:Q461)</f>
        <v>2.5110023400000006</v>
      </c>
      <c r="S461" s="242"/>
      <c r="T461" s="244"/>
      <c r="V461" s="220">
        <f t="shared" si="18"/>
        <v>0</v>
      </c>
      <c r="W461" s="222">
        <f t="shared" si="19"/>
        <v>0</v>
      </c>
    </row>
    <row r="462" spans="1:23" ht="12.75" customHeight="1" x14ac:dyDescent="0.2">
      <c r="A462" s="75"/>
      <c r="B462" s="118"/>
      <c r="C462" s="252"/>
      <c r="D462" s="115"/>
      <c r="E462" s="201"/>
      <c r="F462" s="116"/>
      <c r="G462" s="117"/>
      <c r="H462" s="116"/>
      <c r="I462" s="66"/>
      <c r="K462" s="67"/>
      <c r="L462" s="120"/>
      <c r="M462" s="121"/>
      <c r="N462" s="122"/>
      <c r="O462" s="122"/>
      <c r="P462" s="116"/>
      <c r="Q462" s="81"/>
      <c r="R462" s="201"/>
      <c r="S462" s="201"/>
      <c r="T462" s="82"/>
      <c r="V462" s="220">
        <f t="shared" si="18"/>
        <v>0</v>
      </c>
      <c r="W462" s="222">
        <f t="shared" si="19"/>
        <v>0</v>
      </c>
    </row>
    <row r="463" spans="1:23" ht="12.75" customHeight="1" x14ac:dyDescent="0.2">
      <c r="A463" s="75"/>
      <c r="B463" s="118"/>
      <c r="C463" s="252"/>
      <c r="D463" s="115"/>
      <c r="E463" s="201"/>
      <c r="F463" s="116"/>
      <c r="G463" s="117"/>
      <c r="H463" s="116"/>
      <c r="I463" s="66"/>
      <c r="K463" s="67"/>
      <c r="L463" s="120"/>
      <c r="M463" s="121"/>
      <c r="N463" s="122"/>
      <c r="O463" s="122"/>
      <c r="P463" s="116"/>
      <c r="Q463" s="81"/>
      <c r="R463" s="201"/>
      <c r="S463" s="201"/>
      <c r="T463" s="82"/>
      <c r="V463" s="220">
        <f t="shared" si="18"/>
        <v>0</v>
      </c>
      <c r="W463" s="222">
        <f t="shared" si="19"/>
        <v>0</v>
      </c>
    </row>
    <row r="464" spans="1:23" ht="12.75" customHeight="1" x14ac:dyDescent="0.2">
      <c r="A464" s="84"/>
      <c r="B464" s="85"/>
      <c r="C464" s="86"/>
      <c r="D464" s="87"/>
      <c r="E464" s="88"/>
      <c r="F464" s="89"/>
      <c r="G464" s="90"/>
      <c r="H464" s="89"/>
      <c r="I464" s="91"/>
      <c r="J464" s="90"/>
      <c r="K464" s="92"/>
      <c r="O464" s="79"/>
      <c r="Q464" s="81"/>
      <c r="R464" s="201"/>
      <c r="S464" s="201"/>
      <c r="T464" s="82"/>
      <c r="V464" s="220">
        <f t="shared" si="18"/>
        <v>0</v>
      </c>
      <c r="W464" s="222">
        <f t="shared" si="19"/>
        <v>0</v>
      </c>
    </row>
    <row r="465" spans="1:23" ht="12.75" customHeight="1" x14ac:dyDescent="0.2">
      <c r="A465" s="61">
        <v>5</v>
      </c>
      <c r="B465" s="114" t="s">
        <v>114</v>
      </c>
      <c r="C465" s="251" t="s">
        <v>146</v>
      </c>
      <c r="D465" s="115" t="s">
        <v>32</v>
      </c>
      <c r="E465" s="201">
        <v>261</v>
      </c>
      <c r="F465" s="116"/>
      <c r="G465" s="117">
        <v>7.0000000000000007E-2</v>
      </c>
      <c r="H465" s="116"/>
      <c r="I465" s="66"/>
      <c r="J465" s="65">
        <v>7.0000000000000007E-2</v>
      </c>
      <c r="K465" s="67"/>
      <c r="L465" s="123"/>
      <c r="M465" s="124"/>
      <c r="N465" s="125"/>
      <c r="O465" s="125"/>
      <c r="P465" s="97"/>
      <c r="Q465" s="126"/>
      <c r="R465" s="74">
        <f>G466+J466</f>
        <v>0.31458630000000004</v>
      </c>
      <c r="S465" s="241">
        <f>R465+R466</f>
        <v>4.2899595501000007</v>
      </c>
      <c r="T465" s="243">
        <f>E465*S465</f>
        <v>1119.6794425761002</v>
      </c>
      <c r="V465" s="220">
        <f t="shared" si="18"/>
        <v>5.6220481888761578</v>
      </c>
      <c r="W465" s="222">
        <f t="shared" si="19"/>
        <v>1467.3545772966772</v>
      </c>
    </row>
    <row r="466" spans="1:23" ht="12.75" customHeight="1" x14ac:dyDescent="0.2">
      <c r="A466" s="75"/>
      <c r="B466" s="114" t="s">
        <v>65</v>
      </c>
      <c r="C466" s="252"/>
      <c r="D466" s="115"/>
      <c r="E466" s="201"/>
      <c r="F466" s="116"/>
      <c r="G466" s="76">
        <f>G465*$J$440/1000</f>
        <v>0.1210027</v>
      </c>
      <c r="H466" s="116"/>
      <c r="I466" s="66"/>
      <c r="J466" s="76">
        <f>J465*$Q$440/1000</f>
        <v>0.19358360000000002</v>
      </c>
      <c r="K466" s="67"/>
      <c r="L466" s="253" t="s">
        <v>148</v>
      </c>
      <c r="M466" s="141" t="s">
        <v>32</v>
      </c>
      <c r="N466" s="142">
        <v>1</v>
      </c>
      <c r="O466" s="143">
        <f>E465*N466</f>
        <v>261</v>
      </c>
      <c r="P466" s="144">
        <v>3.4830000000000001</v>
      </c>
      <c r="Q466" s="145">
        <f>N466*P466*$N$438</f>
        <v>3.975373250100001</v>
      </c>
      <c r="R466" s="201">
        <f>SUM(Q466:Q466)</f>
        <v>3.975373250100001</v>
      </c>
      <c r="S466" s="242"/>
      <c r="T466" s="244"/>
      <c r="V466" s="220">
        <f t="shared" si="18"/>
        <v>0</v>
      </c>
      <c r="W466" s="222">
        <f t="shared" si="19"/>
        <v>0</v>
      </c>
    </row>
    <row r="467" spans="1:23" ht="12.75" customHeight="1" x14ac:dyDescent="0.2">
      <c r="A467" s="75"/>
      <c r="B467" s="118"/>
      <c r="C467" s="252"/>
      <c r="D467" s="115"/>
      <c r="E467" s="201"/>
      <c r="F467" s="116"/>
      <c r="G467" s="117"/>
      <c r="H467" s="116"/>
      <c r="I467" s="66"/>
      <c r="K467" s="67"/>
      <c r="L467" s="254"/>
      <c r="M467" s="146"/>
      <c r="N467" s="147"/>
      <c r="O467" s="147"/>
      <c r="P467" s="148"/>
      <c r="Q467" s="149"/>
      <c r="R467" s="201"/>
      <c r="S467" s="201"/>
      <c r="T467" s="82"/>
      <c r="V467" s="220">
        <f t="shared" si="18"/>
        <v>0</v>
      </c>
      <c r="W467" s="222">
        <f t="shared" si="19"/>
        <v>0</v>
      </c>
    </row>
    <row r="468" spans="1:23" ht="12.75" customHeight="1" x14ac:dyDescent="0.2">
      <c r="A468" s="84"/>
      <c r="B468" s="85"/>
      <c r="C468" s="86"/>
      <c r="D468" s="87"/>
      <c r="E468" s="88"/>
      <c r="F468" s="89"/>
      <c r="G468" s="90"/>
      <c r="H468" s="89"/>
      <c r="I468" s="91"/>
      <c r="J468" s="90"/>
      <c r="K468" s="92"/>
      <c r="O468" s="79"/>
      <c r="Q468" s="81"/>
      <c r="R468" s="201"/>
      <c r="S468" s="201"/>
      <c r="T468" s="82"/>
      <c r="V468" s="220">
        <f t="shared" si="18"/>
        <v>0</v>
      </c>
      <c r="W468" s="222">
        <f t="shared" si="19"/>
        <v>0</v>
      </c>
    </row>
    <row r="469" spans="1:23" ht="12.75" customHeight="1" x14ac:dyDescent="0.2">
      <c r="A469" s="61">
        <f>A465+1</f>
        <v>6</v>
      </c>
      <c r="B469" s="208" t="s">
        <v>76</v>
      </c>
      <c r="C469" s="251" t="s">
        <v>52</v>
      </c>
      <c r="D469" s="63" t="s">
        <v>53</v>
      </c>
      <c r="E469" s="211">
        <f>E465/1000</f>
        <v>0.26100000000000001</v>
      </c>
      <c r="G469" s="65">
        <v>29.8</v>
      </c>
      <c r="I469" s="66"/>
      <c r="J469" s="65">
        <v>0</v>
      </c>
      <c r="K469" s="67"/>
      <c r="L469" s="123"/>
      <c r="M469" s="124"/>
      <c r="N469" s="125"/>
      <c r="O469" s="161"/>
      <c r="P469" s="97"/>
      <c r="Q469" s="126"/>
      <c r="R469" s="74">
        <f>G470+J470</f>
        <v>51.512578000000005</v>
      </c>
      <c r="S469" s="241">
        <f>R469+R470</f>
        <v>61.66159291240001</v>
      </c>
      <c r="T469" s="243">
        <f>E469*S469</f>
        <v>16.093675750136402</v>
      </c>
      <c r="V469" s="220">
        <f t="shared" si="18"/>
        <v>80.808325278567366</v>
      </c>
      <c r="W469" s="222">
        <f t="shared" si="19"/>
        <v>21.090972897706084</v>
      </c>
    </row>
    <row r="470" spans="1:23" ht="12.75" customHeight="1" x14ac:dyDescent="0.2">
      <c r="A470" s="75"/>
      <c r="B470" s="208" t="s">
        <v>77</v>
      </c>
      <c r="C470" s="252"/>
      <c r="E470" s="201"/>
      <c r="G470" s="76">
        <f>G469*$J$440/1000</f>
        <v>51.512578000000005</v>
      </c>
      <c r="I470" s="66"/>
      <c r="J470" s="76">
        <f>J469*$Q$440/1000</f>
        <v>0</v>
      </c>
      <c r="K470" s="67"/>
      <c r="L470" s="129" t="s">
        <v>54</v>
      </c>
      <c r="M470" s="130" t="s">
        <v>26</v>
      </c>
      <c r="N470" s="131">
        <v>57</v>
      </c>
      <c r="O470" s="131">
        <f>E469*N470</f>
        <v>14.877000000000001</v>
      </c>
      <c r="P470" s="133">
        <v>0.156</v>
      </c>
      <c r="Q470" s="134">
        <f>N470*P470*$N$438</f>
        <v>10.149014912400002</v>
      </c>
      <c r="R470" s="201">
        <f>SUM(Q470:Q470)</f>
        <v>10.149014912400002</v>
      </c>
      <c r="S470" s="242"/>
      <c r="T470" s="244"/>
      <c r="V470" s="220">
        <f t="shared" si="18"/>
        <v>0</v>
      </c>
      <c r="W470" s="222">
        <f t="shared" si="19"/>
        <v>0</v>
      </c>
    </row>
    <row r="471" spans="1:23" ht="12.75" customHeight="1" x14ac:dyDescent="0.2">
      <c r="A471" s="75"/>
      <c r="C471" s="252"/>
      <c r="E471" s="201"/>
      <c r="I471" s="66"/>
      <c r="K471" s="67"/>
      <c r="Q471" s="81"/>
      <c r="R471" s="201"/>
      <c r="S471" s="201"/>
      <c r="T471" s="82"/>
      <c r="V471" s="220">
        <f t="shared" si="18"/>
        <v>0</v>
      </c>
      <c r="W471" s="222">
        <f t="shared" si="19"/>
        <v>0</v>
      </c>
    </row>
    <row r="472" spans="1:23" ht="12.75" customHeight="1" x14ac:dyDescent="0.2">
      <c r="A472" s="84"/>
      <c r="B472" s="85"/>
      <c r="C472" s="86"/>
      <c r="D472" s="87"/>
      <c r="E472" s="88"/>
      <c r="F472" s="89"/>
      <c r="G472" s="90"/>
      <c r="H472" s="89"/>
      <c r="I472" s="91"/>
      <c r="J472" s="90"/>
      <c r="K472" s="92"/>
      <c r="Q472" s="81"/>
      <c r="R472" s="201"/>
      <c r="S472" s="201"/>
      <c r="T472" s="82"/>
      <c r="V472" s="220">
        <f t="shared" si="18"/>
        <v>0</v>
      </c>
      <c r="W472" s="222">
        <f t="shared" si="19"/>
        <v>0</v>
      </c>
    </row>
    <row r="473" spans="1:23" ht="12.75" customHeight="1" x14ac:dyDescent="0.2">
      <c r="A473" s="61">
        <f>A469+1</f>
        <v>7</v>
      </c>
      <c r="B473" s="114" t="s">
        <v>60</v>
      </c>
      <c r="C473" s="251" t="s">
        <v>89</v>
      </c>
      <c r="D473" s="115" t="s">
        <v>30</v>
      </c>
      <c r="E473" s="201">
        <v>2</v>
      </c>
      <c r="F473" s="116"/>
      <c r="G473" s="117">
        <v>1.31</v>
      </c>
      <c r="H473" s="116"/>
      <c r="I473" s="66"/>
      <c r="J473" s="65">
        <v>0.09</v>
      </c>
      <c r="K473" s="67"/>
      <c r="L473" s="123"/>
      <c r="M473" s="124"/>
      <c r="N473" s="125"/>
      <c r="O473" s="125"/>
      <c r="P473" s="97"/>
      <c r="Q473" s="126"/>
      <c r="R473" s="74">
        <f>G474+J474</f>
        <v>2.5133722999999999</v>
      </c>
      <c r="S473" s="241">
        <f>R473+R474</f>
        <v>73.939975226000016</v>
      </c>
      <c r="T473" s="243">
        <f>E473*S473</f>
        <v>147.87995045200003</v>
      </c>
      <c r="V473" s="220">
        <f t="shared" si="18"/>
        <v>96.899306147348483</v>
      </c>
      <c r="W473" s="222">
        <f t="shared" si="19"/>
        <v>193.79861229469697</v>
      </c>
    </row>
    <row r="474" spans="1:23" ht="12.75" customHeight="1" x14ac:dyDescent="0.2">
      <c r="A474" s="75"/>
      <c r="B474" s="114" t="s">
        <v>61</v>
      </c>
      <c r="C474" s="252"/>
      <c r="D474" s="115"/>
      <c r="E474" s="201"/>
      <c r="F474" s="116"/>
      <c r="G474" s="76">
        <f>G473*$J$440/1000</f>
        <v>2.2644791</v>
      </c>
      <c r="H474" s="116"/>
      <c r="I474" s="66"/>
      <c r="J474" s="76">
        <f>J473*$Q$440/1000</f>
        <v>0.24889319999999998</v>
      </c>
      <c r="K474" s="67"/>
      <c r="L474" s="129" t="s">
        <v>88</v>
      </c>
      <c r="M474" s="130" t="s">
        <v>30</v>
      </c>
      <c r="N474" s="131">
        <v>1</v>
      </c>
      <c r="O474" s="132">
        <f>E473*N474</f>
        <v>2</v>
      </c>
      <c r="P474" s="133">
        <v>62.58</v>
      </c>
      <c r="Q474" s="134">
        <f>N474*P474*$N$438</f>
        <v>71.426602926000015</v>
      </c>
      <c r="R474" s="201">
        <f>SUM(Q474:Q474)</f>
        <v>71.426602926000015</v>
      </c>
      <c r="S474" s="242"/>
      <c r="T474" s="244"/>
      <c r="V474" s="220">
        <f t="shared" si="18"/>
        <v>0</v>
      </c>
      <c r="W474" s="222">
        <f t="shared" si="19"/>
        <v>0</v>
      </c>
    </row>
    <row r="475" spans="1:23" ht="21" customHeight="1" x14ac:dyDescent="0.2">
      <c r="A475" s="84"/>
      <c r="B475" s="85"/>
      <c r="C475" s="86"/>
      <c r="D475" s="87"/>
      <c r="E475" s="88"/>
      <c r="F475" s="89"/>
      <c r="G475" s="90"/>
      <c r="H475" s="89"/>
      <c r="I475" s="91"/>
      <c r="J475" s="90"/>
      <c r="K475" s="92"/>
      <c r="O475" s="79"/>
      <c r="Q475" s="81"/>
      <c r="R475" s="201"/>
      <c r="S475" s="201"/>
      <c r="T475" s="82"/>
      <c r="V475" s="220">
        <f t="shared" si="18"/>
        <v>0</v>
      </c>
      <c r="W475" s="222">
        <f t="shared" si="19"/>
        <v>0</v>
      </c>
    </row>
    <row r="476" spans="1:23" ht="12.75" customHeight="1" x14ac:dyDescent="0.2">
      <c r="A476" s="61">
        <f>A473+1</f>
        <v>8</v>
      </c>
      <c r="B476" s="114" t="s">
        <v>66</v>
      </c>
      <c r="C476" s="251" t="s">
        <v>90</v>
      </c>
      <c r="D476" s="115" t="s">
        <v>30</v>
      </c>
      <c r="E476" s="201">
        <v>4</v>
      </c>
      <c r="F476" s="116"/>
      <c r="G476" s="117">
        <v>0.31</v>
      </c>
      <c r="H476" s="116"/>
      <c r="I476" s="66"/>
      <c r="J476" s="65">
        <v>0.31</v>
      </c>
      <c r="K476" s="67"/>
      <c r="L476" s="123"/>
      <c r="M476" s="124"/>
      <c r="N476" s="125"/>
      <c r="O476" s="125"/>
      <c r="P476" s="97"/>
      <c r="Q476" s="126"/>
      <c r="R476" s="74">
        <f>G477+J477</f>
        <v>1.3931678999999999</v>
      </c>
      <c r="S476" s="241">
        <f>R476+R477</f>
        <v>10.056125973000002</v>
      </c>
      <c r="T476" s="243">
        <f>E476*S476</f>
        <v>40.224503892000008</v>
      </c>
      <c r="V476" s="220">
        <f t="shared" si="18"/>
        <v>13.178684822866749</v>
      </c>
      <c r="W476" s="222">
        <f t="shared" si="19"/>
        <v>52.714739291466998</v>
      </c>
    </row>
    <row r="477" spans="1:23" ht="12.75" customHeight="1" x14ac:dyDescent="0.2">
      <c r="A477" s="75"/>
      <c r="B477" s="114" t="s">
        <v>68</v>
      </c>
      <c r="C477" s="252"/>
      <c r="D477" s="115"/>
      <c r="E477" s="201"/>
      <c r="F477" s="116"/>
      <c r="G477" s="76">
        <f>G476*$J$440/1000</f>
        <v>0.53586909999999999</v>
      </c>
      <c r="H477" s="116"/>
      <c r="I477" s="66"/>
      <c r="J477" s="76">
        <f>J476*$Q$440/1000</f>
        <v>0.85729880000000003</v>
      </c>
      <c r="K477" s="67"/>
      <c r="L477" s="129" t="s">
        <v>67</v>
      </c>
      <c r="M477" s="130" t="s">
        <v>30</v>
      </c>
      <c r="N477" s="131">
        <v>1</v>
      </c>
      <c r="O477" s="132">
        <f>E476*N477</f>
        <v>4</v>
      </c>
      <c r="P477" s="133">
        <v>7.59</v>
      </c>
      <c r="Q477" s="134">
        <f>N477*P477*$N$438</f>
        <v>8.6629580730000022</v>
      </c>
      <c r="R477" s="201">
        <f>SUM(Q477:Q477)</f>
        <v>8.6629580730000022</v>
      </c>
      <c r="S477" s="242"/>
      <c r="T477" s="244"/>
      <c r="V477" s="220">
        <f t="shared" si="18"/>
        <v>0</v>
      </c>
      <c r="W477" s="222">
        <f t="shared" si="19"/>
        <v>0</v>
      </c>
    </row>
    <row r="478" spans="1:23" ht="20.25" customHeight="1" x14ac:dyDescent="0.2">
      <c r="A478" s="84"/>
      <c r="B478" s="85"/>
      <c r="C478" s="86"/>
      <c r="D478" s="87"/>
      <c r="E478" s="88"/>
      <c r="F478" s="89"/>
      <c r="G478" s="90"/>
      <c r="H478" s="89"/>
      <c r="I478" s="91"/>
      <c r="J478" s="90"/>
      <c r="K478" s="92"/>
      <c r="O478" s="79"/>
      <c r="Q478" s="81"/>
      <c r="R478" s="201"/>
      <c r="S478" s="88"/>
      <c r="T478" s="140"/>
      <c r="V478" s="220">
        <f t="shared" si="18"/>
        <v>0</v>
      </c>
      <c r="W478" s="222">
        <f t="shared" si="19"/>
        <v>0</v>
      </c>
    </row>
    <row r="479" spans="1:23" ht="12.75" customHeight="1" x14ac:dyDescent="0.2">
      <c r="A479" s="61">
        <f>A476+1</f>
        <v>9</v>
      </c>
      <c r="B479" s="114" t="s">
        <v>45</v>
      </c>
      <c r="C479" s="251" t="s">
        <v>121</v>
      </c>
      <c r="D479" s="115" t="s">
        <v>26</v>
      </c>
      <c r="E479" s="201">
        <v>3.2</v>
      </c>
      <c r="F479" s="116"/>
      <c r="G479" s="117">
        <v>5.86</v>
      </c>
      <c r="H479" s="116"/>
      <c r="I479" s="66"/>
      <c r="J479" s="65">
        <v>7.1400000000000006</v>
      </c>
      <c r="K479" s="67"/>
      <c r="L479" s="123"/>
      <c r="M479" s="124"/>
      <c r="N479" s="125"/>
      <c r="O479" s="125"/>
      <c r="P479" s="97"/>
      <c r="Q479" s="126"/>
      <c r="R479" s="74">
        <f>G480+J480</f>
        <v>29.8751818</v>
      </c>
      <c r="S479" s="241">
        <f>R479+R480</f>
        <v>59.198297324357199</v>
      </c>
      <c r="T479" s="243">
        <f>E479*S479</f>
        <v>189.43455143794304</v>
      </c>
      <c r="V479" s="220">
        <f t="shared" si="18"/>
        <v>77.580144141265066</v>
      </c>
      <c r="W479" s="222">
        <f t="shared" si="19"/>
        <v>248.25646125204821</v>
      </c>
    </row>
    <row r="480" spans="1:23" ht="12.75" customHeight="1" x14ac:dyDescent="0.2">
      <c r="A480" s="75"/>
      <c r="B480" s="114" t="s">
        <v>46</v>
      </c>
      <c r="C480" s="252"/>
      <c r="D480" s="115"/>
      <c r="E480" s="201"/>
      <c r="F480" s="116"/>
      <c r="G480" s="76">
        <f>G479*$J$440/1000</f>
        <v>10.1296546</v>
      </c>
      <c r="H480" s="116"/>
      <c r="I480" s="66"/>
      <c r="J480" s="76">
        <f>J479*$Q$440/1000</f>
        <v>19.745527200000001</v>
      </c>
      <c r="K480" s="67"/>
      <c r="L480" s="203" t="s">
        <v>47</v>
      </c>
      <c r="M480" s="141" t="s">
        <v>27</v>
      </c>
      <c r="N480" s="142">
        <v>6.0999999999999999E-2</v>
      </c>
      <c r="O480" s="143">
        <f>E479*N480</f>
        <v>0.19520000000000001</v>
      </c>
      <c r="P480" s="144">
        <v>306.25</v>
      </c>
      <c r="Q480" s="145">
        <f>N480*P480*$N$438</f>
        <v>21.322119301875002</v>
      </c>
      <c r="R480" s="241">
        <f>SUM(Q480:Q482)</f>
        <v>29.323115524357203</v>
      </c>
      <c r="S480" s="242"/>
      <c r="T480" s="244"/>
      <c r="V480" s="220">
        <f t="shared" si="18"/>
        <v>0</v>
      </c>
      <c r="W480" s="222">
        <f t="shared" si="19"/>
        <v>0</v>
      </c>
    </row>
    <row r="481" spans="1:23" ht="12.75" customHeight="1" x14ac:dyDescent="0.2">
      <c r="A481" s="75"/>
      <c r="B481" s="118"/>
      <c r="C481" s="252"/>
      <c r="D481" s="115"/>
      <c r="E481" s="201"/>
      <c r="F481" s="116"/>
      <c r="G481" s="117"/>
      <c r="H481" s="116"/>
      <c r="I481" s="66"/>
      <c r="K481" s="67"/>
      <c r="L481" s="151" t="s">
        <v>69</v>
      </c>
      <c r="M481" s="152" t="s">
        <v>26</v>
      </c>
      <c r="N481" s="205">
        <v>0.157</v>
      </c>
      <c r="O481" s="154">
        <f>E479*N481</f>
        <v>0.50240000000000007</v>
      </c>
      <c r="P481" s="155">
        <v>24.957999999999998</v>
      </c>
      <c r="Q481" s="156">
        <f>N481*P481*$N$438</f>
        <v>4.4723302886682008</v>
      </c>
      <c r="R481" s="242"/>
      <c r="S481" s="242"/>
      <c r="T481" s="244"/>
      <c r="V481" s="220">
        <f t="shared" si="18"/>
        <v>0</v>
      </c>
      <c r="W481" s="222">
        <f t="shared" si="19"/>
        <v>0</v>
      </c>
    </row>
    <row r="482" spans="1:23" ht="12.75" customHeight="1" x14ac:dyDescent="0.2">
      <c r="A482" s="84"/>
      <c r="B482" s="85"/>
      <c r="C482" s="86"/>
      <c r="D482" s="87"/>
      <c r="E482" s="88"/>
      <c r="F482" s="89"/>
      <c r="G482" s="90"/>
      <c r="H482" s="89"/>
      <c r="I482" s="91"/>
      <c r="J482" s="90"/>
      <c r="K482" s="92"/>
      <c r="L482" s="77" t="s">
        <v>55</v>
      </c>
      <c r="M482" s="78" t="s">
        <v>26</v>
      </c>
      <c r="N482" s="79">
        <v>0.14000000000000001</v>
      </c>
      <c r="O482" s="79">
        <f>E479*N482</f>
        <v>0.44800000000000006</v>
      </c>
      <c r="P482" s="64">
        <v>22.082999999999998</v>
      </c>
      <c r="Q482" s="81">
        <f>N482*P482*$N$438</f>
        <v>3.528665933814001</v>
      </c>
      <c r="R482" s="201"/>
      <c r="S482" s="201"/>
      <c r="T482" s="82"/>
      <c r="V482" s="220">
        <f t="shared" si="18"/>
        <v>0</v>
      </c>
      <c r="W482" s="222">
        <f t="shared" si="19"/>
        <v>0</v>
      </c>
    </row>
    <row r="483" spans="1:23" ht="12.75" customHeight="1" x14ac:dyDescent="0.2">
      <c r="A483" s="61">
        <f>A479+1</f>
        <v>10</v>
      </c>
      <c r="B483" s="114" t="s">
        <v>29</v>
      </c>
      <c r="C483" s="251" t="s">
        <v>91</v>
      </c>
      <c r="D483" s="115" t="s">
        <v>30</v>
      </c>
      <c r="E483" s="201">
        <v>2</v>
      </c>
      <c r="F483" s="116"/>
      <c r="G483" s="117">
        <v>0</v>
      </c>
      <c r="H483" s="116"/>
      <c r="I483" s="66"/>
      <c r="J483" s="65">
        <v>0</v>
      </c>
      <c r="K483" s="67"/>
      <c r="L483" s="123"/>
      <c r="M483" s="124"/>
      <c r="N483" s="125"/>
      <c r="O483" s="125"/>
      <c r="P483" s="97"/>
      <c r="Q483" s="126"/>
      <c r="R483" s="74">
        <f>G484+J484</f>
        <v>0</v>
      </c>
      <c r="S483" s="241">
        <f>R483+R484</f>
        <v>41.850419454900013</v>
      </c>
      <c r="T483" s="243">
        <f>E483*S483</f>
        <v>83.700838909800026</v>
      </c>
      <c r="V483" s="220">
        <f t="shared" si="18"/>
        <v>54.845522936141329</v>
      </c>
      <c r="W483" s="222">
        <f t="shared" si="19"/>
        <v>109.69104587228266</v>
      </c>
    </row>
    <row r="484" spans="1:23" ht="12.75" customHeight="1" x14ac:dyDescent="0.2">
      <c r="A484" s="75"/>
      <c r="B484" s="118"/>
      <c r="C484" s="252"/>
      <c r="D484" s="115"/>
      <c r="E484" s="201"/>
      <c r="F484" s="116"/>
      <c r="G484" s="76">
        <f>G483*$J$440/1000</f>
        <v>0</v>
      </c>
      <c r="H484" s="116"/>
      <c r="I484" s="66"/>
      <c r="J484" s="76">
        <f>J483*$Q$440/1000</f>
        <v>0</v>
      </c>
      <c r="K484" s="67"/>
      <c r="L484" s="253" t="s">
        <v>115</v>
      </c>
      <c r="M484" s="141" t="s">
        <v>30</v>
      </c>
      <c r="N484" s="142">
        <v>1</v>
      </c>
      <c r="O484" s="143">
        <f>E483*N484</f>
        <v>2</v>
      </c>
      <c r="P484" s="144">
        <v>36.667000000000002</v>
      </c>
      <c r="Q484" s="145">
        <f>N484*P484*$N$438</f>
        <v>41.850419454900013</v>
      </c>
      <c r="R484" s="201">
        <f>SUM(Q484:Q484)</f>
        <v>41.850419454900013</v>
      </c>
      <c r="S484" s="242"/>
      <c r="T484" s="244"/>
      <c r="V484" s="220">
        <f t="shared" si="18"/>
        <v>0</v>
      </c>
      <c r="W484" s="222">
        <f t="shared" si="19"/>
        <v>0</v>
      </c>
    </row>
    <row r="485" spans="1:23" ht="12.75" customHeight="1" x14ac:dyDescent="0.2">
      <c r="A485" s="75"/>
      <c r="B485" s="118"/>
      <c r="C485" s="252"/>
      <c r="D485" s="115"/>
      <c r="E485" s="201"/>
      <c r="F485" s="116"/>
      <c r="G485" s="117"/>
      <c r="H485" s="116"/>
      <c r="I485" s="66"/>
      <c r="K485" s="67"/>
      <c r="L485" s="258"/>
      <c r="M485" s="157"/>
      <c r="N485" s="158"/>
      <c r="O485" s="158"/>
      <c r="P485" s="159"/>
      <c r="Q485" s="160"/>
      <c r="R485" s="201"/>
      <c r="S485" s="201"/>
      <c r="T485" s="82"/>
      <c r="V485" s="220">
        <f t="shared" si="18"/>
        <v>0</v>
      </c>
      <c r="W485" s="222">
        <f t="shared" si="19"/>
        <v>0</v>
      </c>
    </row>
    <row r="486" spans="1:23" ht="12.75" customHeight="1" x14ac:dyDescent="0.2">
      <c r="A486" s="75"/>
      <c r="B486" s="118"/>
      <c r="C486" s="252"/>
      <c r="D486" s="115"/>
      <c r="E486" s="201"/>
      <c r="F486" s="116"/>
      <c r="G486" s="117"/>
      <c r="H486" s="116"/>
      <c r="I486" s="66"/>
      <c r="K486" s="67"/>
      <c r="L486" s="254"/>
      <c r="M486" s="146"/>
      <c r="N486" s="147"/>
      <c r="O486" s="147"/>
      <c r="P486" s="148"/>
      <c r="Q486" s="149"/>
      <c r="R486" s="201"/>
      <c r="S486" s="201"/>
      <c r="T486" s="82"/>
      <c r="V486" s="220">
        <f t="shared" si="18"/>
        <v>0</v>
      </c>
      <c r="W486" s="222">
        <f t="shared" si="19"/>
        <v>0</v>
      </c>
    </row>
    <row r="487" spans="1:23" ht="7.5" customHeight="1" x14ac:dyDescent="0.2">
      <c r="A487" s="84"/>
      <c r="B487" s="85"/>
      <c r="C487" s="86"/>
      <c r="D487" s="87"/>
      <c r="E487" s="88"/>
      <c r="F487" s="89"/>
      <c r="G487" s="90"/>
      <c r="H487" s="89"/>
      <c r="I487" s="91"/>
      <c r="J487" s="90"/>
      <c r="K487" s="92"/>
      <c r="O487" s="79"/>
      <c r="Q487" s="81"/>
      <c r="R487" s="201"/>
      <c r="S487" s="201"/>
      <c r="T487" s="82"/>
      <c r="V487" s="220">
        <f t="shared" si="18"/>
        <v>0</v>
      </c>
      <c r="W487" s="222">
        <f t="shared" si="19"/>
        <v>0</v>
      </c>
    </row>
    <row r="488" spans="1:23" ht="12.75" customHeight="1" x14ac:dyDescent="0.2">
      <c r="A488" s="61">
        <f>A483+1</f>
        <v>11</v>
      </c>
      <c r="B488" s="114" t="s">
        <v>29</v>
      </c>
      <c r="C488" s="251" t="s">
        <v>70</v>
      </c>
      <c r="D488" s="115" t="s">
        <v>30</v>
      </c>
      <c r="E488" s="201">
        <v>2</v>
      </c>
      <c r="F488" s="116"/>
      <c r="G488" s="117">
        <v>0</v>
      </c>
      <c r="H488" s="116"/>
      <c r="I488" s="66"/>
      <c r="J488" s="65">
        <v>0</v>
      </c>
      <c r="K488" s="67"/>
      <c r="L488" s="123"/>
      <c r="M488" s="124"/>
      <c r="N488" s="125"/>
      <c r="O488" s="125"/>
      <c r="P488" s="97"/>
      <c r="Q488" s="126"/>
      <c r="R488" s="74">
        <f>G489+J489</f>
        <v>0</v>
      </c>
      <c r="S488" s="241">
        <f>R488+R489</f>
        <v>95.11334454510002</v>
      </c>
      <c r="T488" s="243">
        <f>E488*S488</f>
        <v>190.22668909020004</v>
      </c>
      <c r="V488" s="220">
        <f t="shared" si="18"/>
        <v>124.64728401116713</v>
      </c>
      <c r="W488" s="222">
        <f t="shared" si="19"/>
        <v>249.29456802233426</v>
      </c>
    </row>
    <row r="489" spans="1:23" ht="12.75" customHeight="1" x14ac:dyDescent="0.2">
      <c r="A489" s="75"/>
      <c r="B489" s="118"/>
      <c r="C489" s="252"/>
      <c r="D489" s="115"/>
      <c r="E489" s="201"/>
      <c r="F489" s="116"/>
      <c r="G489" s="76">
        <f>G488*$J$440/1000</f>
        <v>0</v>
      </c>
      <c r="H489" s="116"/>
      <c r="I489" s="66"/>
      <c r="J489" s="76">
        <f>J488*$Q$440/1000</f>
        <v>0</v>
      </c>
      <c r="K489" s="67"/>
      <c r="L489" s="253" t="s">
        <v>70</v>
      </c>
      <c r="M489" s="141" t="s">
        <v>30</v>
      </c>
      <c r="N489" s="142">
        <v>1</v>
      </c>
      <c r="O489" s="143">
        <f>E488*N489</f>
        <v>2</v>
      </c>
      <c r="P489" s="144">
        <v>83.332999999999998</v>
      </c>
      <c r="Q489" s="145">
        <f>N489*P489*$N$438</f>
        <v>95.11334454510002</v>
      </c>
      <c r="R489" s="201">
        <f>SUM(Q489:Q489)</f>
        <v>95.11334454510002</v>
      </c>
      <c r="S489" s="242"/>
      <c r="T489" s="244"/>
      <c r="V489" s="220">
        <f t="shared" si="18"/>
        <v>0</v>
      </c>
      <c r="W489" s="222">
        <f t="shared" si="19"/>
        <v>0</v>
      </c>
    </row>
    <row r="490" spans="1:23" ht="12.75" customHeight="1" x14ac:dyDescent="0.2">
      <c r="A490" s="75"/>
      <c r="B490" s="118"/>
      <c r="C490" s="252"/>
      <c r="D490" s="115"/>
      <c r="E490" s="201"/>
      <c r="F490" s="116"/>
      <c r="G490" s="117"/>
      <c r="H490" s="116"/>
      <c r="I490" s="66"/>
      <c r="K490" s="67"/>
      <c r="L490" s="254"/>
      <c r="M490" s="146"/>
      <c r="N490" s="147"/>
      <c r="O490" s="147"/>
      <c r="P490" s="148"/>
      <c r="Q490" s="149"/>
      <c r="R490" s="201"/>
      <c r="S490" s="201"/>
      <c r="T490" s="82"/>
      <c r="V490" s="220">
        <f t="shared" si="18"/>
        <v>0</v>
      </c>
      <c r="W490" s="222">
        <f t="shared" si="19"/>
        <v>0</v>
      </c>
    </row>
    <row r="491" spans="1:23" ht="12.75" customHeight="1" x14ac:dyDescent="0.2">
      <c r="A491" s="84"/>
      <c r="B491" s="85"/>
      <c r="C491" s="86"/>
      <c r="D491" s="87"/>
      <c r="E491" s="88"/>
      <c r="F491" s="89"/>
      <c r="G491" s="90"/>
      <c r="H491" s="89"/>
      <c r="I491" s="91"/>
      <c r="J491" s="90"/>
      <c r="K491" s="92"/>
      <c r="O491" s="79"/>
      <c r="Q491" s="81"/>
      <c r="R491" s="201"/>
      <c r="S491" s="201"/>
      <c r="T491" s="82"/>
      <c r="V491" s="220">
        <f t="shared" si="18"/>
        <v>0</v>
      </c>
      <c r="W491" s="222">
        <f t="shared" si="19"/>
        <v>0</v>
      </c>
    </row>
    <row r="492" spans="1:23" ht="12.75" customHeight="1" x14ac:dyDescent="0.2">
      <c r="A492" s="61">
        <f>A488+1</f>
        <v>12</v>
      </c>
      <c r="B492" s="207" t="s">
        <v>48</v>
      </c>
      <c r="C492" s="251" t="s">
        <v>71</v>
      </c>
      <c r="D492" s="96" t="s">
        <v>30</v>
      </c>
      <c r="E492" s="200">
        <v>2</v>
      </c>
      <c r="F492" s="97"/>
      <c r="G492" s="76">
        <v>0.8</v>
      </c>
      <c r="H492" s="97"/>
      <c r="I492" s="98"/>
      <c r="J492" s="76">
        <v>0.09</v>
      </c>
      <c r="K492" s="99"/>
      <c r="L492" s="123"/>
      <c r="M492" s="124"/>
      <c r="N492" s="125"/>
      <c r="O492" s="161"/>
      <c r="P492" s="97"/>
      <c r="Q492" s="126"/>
      <c r="R492" s="74">
        <f>G493+J493</f>
        <v>1.6317811999999998</v>
      </c>
      <c r="S492" s="241">
        <f>R492+R493</f>
        <v>87.601653133400035</v>
      </c>
      <c r="T492" s="243">
        <f>E492*S492</f>
        <v>175.20330626680007</v>
      </c>
      <c r="V492" s="220">
        <f t="shared" si="18"/>
        <v>114.80311401297681</v>
      </c>
      <c r="W492" s="222">
        <f t="shared" si="19"/>
        <v>229.60622802595361</v>
      </c>
    </row>
    <row r="493" spans="1:23" ht="12.75" customHeight="1" x14ac:dyDescent="0.2">
      <c r="A493" s="75"/>
      <c r="B493" s="208" t="s">
        <v>44</v>
      </c>
      <c r="C493" s="252"/>
      <c r="E493" s="201"/>
      <c r="G493" s="76">
        <f>G492*$J$440/1000</f>
        <v>1.3828879999999999</v>
      </c>
      <c r="I493" s="66"/>
      <c r="J493" s="76">
        <f>J492*$Q$440/1000</f>
        <v>0.24889319999999998</v>
      </c>
      <c r="K493" s="67"/>
      <c r="L493" s="203" t="s">
        <v>72</v>
      </c>
      <c r="M493" s="141" t="s">
        <v>30</v>
      </c>
      <c r="N493" s="142">
        <v>1</v>
      </c>
      <c r="O493" s="142">
        <f>E492*N493</f>
        <v>2</v>
      </c>
      <c r="P493" s="144">
        <v>75</v>
      </c>
      <c r="Q493" s="145">
        <f>N493*P493*$N$438</f>
        <v>85.602352500000023</v>
      </c>
      <c r="R493" s="241">
        <f>SUM(Q493:Q494)</f>
        <v>85.969871933400029</v>
      </c>
      <c r="S493" s="242"/>
      <c r="T493" s="244"/>
      <c r="V493" s="220">
        <f t="shared" si="18"/>
        <v>0</v>
      </c>
      <c r="W493" s="222">
        <f t="shared" si="19"/>
        <v>0</v>
      </c>
    </row>
    <row r="494" spans="1:23" ht="12.75" customHeight="1" x14ac:dyDescent="0.2">
      <c r="A494" s="75"/>
      <c r="C494" s="252"/>
      <c r="E494" s="201"/>
      <c r="I494" s="66"/>
      <c r="K494" s="67"/>
      <c r="L494" s="151" t="s">
        <v>33</v>
      </c>
      <c r="M494" s="152" t="s">
        <v>26</v>
      </c>
      <c r="N494" s="153">
        <v>1.4E-2</v>
      </c>
      <c r="O494" s="153">
        <f>E492*N494</f>
        <v>2.8000000000000001E-2</v>
      </c>
      <c r="P494" s="155">
        <v>23</v>
      </c>
      <c r="Q494" s="156">
        <f>N494*P494*$N$438</f>
        <v>0.3675194334000001</v>
      </c>
      <c r="R494" s="242"/>
      <c r="S494" s="242"/>
      <c r="T494" s="244"/>
      <c r="V494" s="220">
        <f t="shared" si="18"/>
        <v>0</v>
      </c>
      <c r="W494" s="222">
        <f t="shared" si="19"/>
        <v>0</v>
      </c>
    </row>
    <row r="495" spans="1:23" ht="12.75" customHeight="1" x14ac:dyDescent="0.2">
      <c r="A495" s="84"/>
      <c r="B495" s="85"/>
      <c r="C495" s="86"/>
      <c r="D495" s="87"/>
      <c r="E495" s="88"/>
      <c r="F495" s="89"/>
      <c r="G495" s="90"/>
      <c r="H495" s="89"/>
      <c r="I495" s="91"/>
      <c r="J495" s="90"/>
      <c r="K495" s="92"/>
      <c r="L495" s="136"/>
      <c r="M495" s="137"/>
      <c r="N495" s="138"/>
      <c r="O495" s="162"/>
      <c r="P495" s="89"/>
      <c r="Q495" s="139"/>
      <c r="R495" s="88"/>
      <c r="S495" s="88"/>
      <c r="T495" s="140"/>
      <c r="V495" s="220">
        <f t="shared" si="18"/>
        <v>0</v>
      </c>
      <c r="W495" s="222">
        <f t="shared" si="19"/>
        <v>0</v>
      </c>
    </row>
    <row r="496" spans="1:23" ht="12.75" customHeight="1" x14ac:dyDescent="0.2">
      <c r="A496" s="61">
        <f>A492+1</f>
        <v>13</v>
      </c>
      <c r="B496" s="208" t="s">
        <v>49</v>
      </c>
      <c r="C496" s="251" t="s">
        <v>73</v>
      </c>
      <c r="D496" s="63" t="s">
        <v>27</v>
      </c>
      <c r="E496" s="201">
        <v>0.04</v>
      </c>
      <c r="G496" s="65">
        <v>13.8</v>
      </c>
      <c r="I496" s="66"/>
      <c r="J496" s="65">
        <v>32.1</v>
      </c>
      <c r="K496" s="67"/>
      <c r="L496" s="123"/>
      <c r="M496" s="124"/>
      <c r="N496" s="125"/>
      <c r="O496" s="161"/>
      <c r="P496" s="97"/>
      <c r="Q496" s="126"/>
      <c r="R496" s="74">
        <f>G497+J497</f>
        <v>112.62672600000001</v>
      </c>
      <c r="S496" s="241">
        <f>R496+R497</f>
        <v>612.78826009992008</v>
      </c>
      <c r="T496" s="243">
        <f>E496*S496</f>
        <v>24.511530403996804</v>
      </c>
      <c r="V496" s="220">
        <f t="shared" si="18"/>
        <v>803.06704238715258</v>
      </c>
      <c r="W496" s="222">
        <f t="shared" si="19"/>
        <v>32.122681695486101</v>
      </c>
    </row>
    <row r="497" spans="1:23" ht="12.75" customHeight="1" x14ac:dyDescent="0.2">
      <c r="A497" s="75"/>
      <c r="B497" s="208" t="s">
        <v>50</v>
      </c>
      <c r="C497" s="252"/>
      <c r="E497" s="201"/>
      <c r="G497" s="76">
        <f>G496*$J$440/1000</f>
        <v>23.854817999999998</v>
      </c>
      <c r="I497" s="66"/>
      <c r="J497" s="76">
        <f>J496*$Q$440/1000</f>
        <v>88.77190800000001</v>
      </c>
      <c r="K497" s="67"/>
      <c r="L497" s="203" t="s">
        <v>73</v>
      </c>
      <c r="M497" s="141" t="s">
        <v>27</v>
      </c>
      <c r="N497" s="142">
        <v>1</v>
      </c>
      <c r="O497" s="142">
        <f>E496*N497</f>
        <v>0.04</v>
      </c>
      <c r="P497" s="144">
        <v>423.6</v>
      </c>
      <c r="Q497" s="145">
        <f>N497*P497*$N$438</f>
        <v>483.48208692000014</v>
      </c>
      <c r="R497" s="241">
        <f>SUM(Q497:Q503)</f>
        <v>500.16153409992012</v>
      </c>
      <c r="S497" s="242"/>
      <c r="T497" s="244"/>
      <c r="V497" s="220">
        <f t="shared" si="18"/>
        <v>0</v>
      </c>
      <c r="W497" s="222">
        <f t="shared" si="19"/>
        <v>0</v>
      </c>
    </row>
    <row r="498" spans="1:23" ht="12.75" customHeight="1" x14ac:dyDescent="0.2">
      <c r="A498" s="75"/>
      <c r="C498" s="252"/>
      <c r="E498" s="201"/>
      <c r="I498" s="66"/>
      <c r="K498" s="67"/>
      <c r="L498" s="204" t="s">
        <v>34</v>
      </c>
      <c r="M498" s="163" t="s">
        <v>31</v>
      </c>
      <c r="N498" s="164">
        <v>2.4</v>
      </c>
      <c r="O498" s="164">
        <f>E496*N498</f>
        <v>9.6000000000000002E-2</v>
      </c>
      <c r="P498" s="165">
        <v>0.92300000000000004</v>
      </c>
      <c r="Q498" s="166">
        <f>N498*P498*$N$438</f>
        <v>2.5283510834400005</v>
      </c>
      <c r="R498" s="242"/>
      <c r="S498" s="242"/>
      <c r="T498" s="244"/>
      <c r="V498" s="220">
        <f t="shared" si="18"/>
        <v>0</v>
      </c>
      <c r="W498" s="222">
        <f t="shared" si="19"/>
        <v>0</v>
      </c>
    </row>
    <row r="499" spans="1:23" ht="12.75" customHeight="1" x14ac:dyDescent="0.2">
      <c r="A499" s="75"/>
      <c r="C499" s="252"/>
      <c r="E499" s="201"/>
      <c r="I499" s="66"/>
      <c r="K499" s="67"/>
      <c r="L499" s="257" t="s">
        <v>51</v>
      </c>
      <c r="M499" s="163" t="s">
        <v>27</v>
      </c>
      <c r="N499" s="164">
        <v>1E-3</v>
      </c>
      <c r="O499" s="164">
        <f>E496*N499</f>
        <v>4.0000000000000003E-5</v>
      </c>
      <c r="P499" s="165">
        <v>861</v>
      </c>
      <c r="Q499" s="166">
        <f>N499*P499*$N$438</f>
        <v>0.98271500670000023</v>
      </c>
      <c r="R499" s="242"/>
      <c r="S499" s="242"/>
      <c r="T499" s="244"/>
      <c r="V499" s="220">
        <f t="shared" si="18"/>
        <v>0</v>
      </c>
      <c r="W499" s="222">
        <f t="shared" si="19"/>
        <v>0</v>
      </c>
    </row>
    <row r="500" spans="1:23" ht="12.75" customHeight="1" x14ac:dyDescent="0.2">
      <c r="A500" s="75"/>
      <c r="C500" s="252"/>
      <c r="E500" s="201"/>
      <c r="I500" s="66"/>
      <c r="K500" s="67"/>
      <c r="L500" s="258"/>
      <c r="M500" s="157"/>
      <c r="N500" s="158"/>
      <c r="O500" s="168"/>
      <c r="P500" s="159"/>
      <c r="Q500" s="160"/>
      <c r="R500" s="242"/>
      <c r="S500" s="242"/>
      <c r="T500" s="244"/>
      <c r="V500" s="220">
        <f t="shared" si="18"/>
        <v>0</v>
      </c>
      <c r="W500" s="222">
        <f t="shared" si="19"/>
        <v>0</v>
      </c>
    </row>
    <row r="501" spans="1:23" ht="12.75" customHeight="1" x14ac:dyDescent="0.2">
      <c r="A501" s="75"/>
      <c r="C501" s="252"/>
      <c r="E501" s="201"/>
      <c r="I501" s="66"/>
      <c r="K501" s="67"/>
      <c r="L501" s="258"/>
      <c r="M501" s="157"/>
      <c r="N501" s="158"/>
      <c r="O501" s="168"/>
      <c r="P501" s="159"/>
      <c r="Q501" s="160"/>
      <c r="R501" s="242"/>
      <c r="S501" s="242"/>
      <c r="T501" s="244"/>
      <c r="V501" s="220">
        <f t="shared" si="18"/>
        <v>0</v>
      </c>
      <c r="W501" s="222">
        <f t="shared" si="19"/>
        <v>0</v>
      </c>
    </row>
    <row r="502" spans="1:23" ht="12.75" customHeight="1" x14ac:dyDescent="0.2">
      <c r="A502" s="75"/>
      <c r="C502" s="252"/>
      <c r="E502" s="201"/>
      <c r="I502" s="66"/>
      <c r="K502" s="67"/>
      <c r="L502" s="258"/>
      <c r="M502" s="157"/>
      <c r="N502" s="158"/>
      <c r="O502" s="168"/>
      <c r="P502" s="159"/>
      <c r="Q502" s="160"/>
      <c r="R502" s="242"/>
      <c r="S502" s="242"/>
      <c r="T502" s="244"/>
      <c r="V502" s="220">
        <f t="shared" si="18"/>
        <v>0</v>
      </c>
      <c r="W502" s="222">
        <f t="shared" si="19"/>
        <v>0</v>
      </c>
    </row>
    <row r="503" spans="1:23" ht="12.75" customHeight="1" x14ac:dyDescent="0.2">
      <c r="A503" s="75"/>
      <c r="C503" s="252"/>
      <c r="E503" s="201"/>
      <c r="I503" s="66"/>
      <c r="K503" s="67"/>
      <c r="L503" s="151" t="s">
        <v>37</v>
      </c>
      <c r="M503" s="152" t="s">
        <v>31</v>
      </c>
      <c r="N503" s="153">
        <v>13.4</v>
      </c>
      <c r="O503" s="153">
        <f>E496*N503</f>
        <v>0.53600000000000003</v>
      </c>
      <c r="P503" s="155">
        <v>0.86099999999999999</v>
      </c>
      <c r="Q503" s="156">
        <f>N503*P503*$N$438</f>
        <v>13.168381089780002</v>
      </c>
      <c r="R503" s="242"/>
      <c r="S503" s="242"/>
      <c r="T503" s="244"/>
      <c r="V503" s="220">
        <f t="shared" si="18"/>
        <v>0</v>
      </c>
      <c r="W503" s="222">
        <f t="shared" si="19"/>
        <v>0</v>
      </c>
    </row>
    <row r="504" spans="1:23" ht="4.5" customHeight="1" x14ac:dyDescent="0.2">
      <c r="A504" s="84"/>
      <c r="B504" s="85"/>
      <c r="C504" s="86"/>
      <c r="D504" s="87"/>
      <c r="E504" s="88"/>
      <c r="F504" s="89"/>
      <c r="G504" s="90"/>
      <c r="H504" s="89"/>
      <c r="I504" s="91"/>
      <c r="J504" s="90"/>
      <c r="K504" s="92"/>
      <c r="Q504" s="81"/>
      <c r="R504" s="201"/>
      <c r="S504" s="201"/>
      <c r="T504" s="82"/>
      <c r="V504" s="220">
        <f t="shared" si="18"/>
        <v>0</v>
      </c>
      <c r="W504" s="222">
        <f t="shared" si="19"/>
        <v>0</v>
      </c>
    </row>
    <row r="505" spans="1:23" ht="12.75" customHeight="1" x14ac:dyDescent="0.2">
      <c r="A505" s="61">
        <f>A496+1</f>
        <v>14</v>
      </c>
      <c r="B505" s="208" t="s">
        <v>62</v>
      </c>
      <c r="C505" s="251" t="s">
        <v>74</v>
      </c>
      <c r="D505" s="63" t="s">
        <v>27</v>
      </c>
      <c r="E505" s="201">
        <v>0.08</v>
      </c>
      <c r="G505" s="65">
        <v>38</v>
      </c>
      <c r="I505" s="66"/>
      <c r="J505" s="65">
        <v>1.3</v>
      </c>
      <c r="K505" s="67"/>
      <c r="L505" s="123"/>
      <c r="M505" s="124"/>
      <c r="N505" s="125"/>
      <c r="O505" s="161"/>
      <c r="P505" s="97"/>
      <c r="Q505" s="126"/>
      <c r="R505" s="74">
        <f>G506+J506</f>
        <v>69.282303999999996</v>
      </c>
      <c r="S505" s="241">
        <f>R505+R506</f>
        <v>1051.9973107000003</v>
      </c>
      <c r="T505" s="243">
        <f>E505*S505</f>
        <v>84.15978485600003</v>
      </c>
      <c r="V505" s="220">
        <f t="shared" si="18"/>
        <v>1378.6562568371207</v>
      </c>
      <c r="W505" s="222">
        <f t="shared" si="19"/>
        <v>110.29250054696966</v>
      </c>
    </row>
    <row r="506" spans="1:23" ht="12.75" customHeight="1" x14ac:dyDescent="0.2">
      <c r="A506" s="75"/>
      <c r="B506" s="208" t="s">
        <v>63</v>
      </c>
      <c r="C506" s="252"/>
      <c r="E506" s="201"/>
      <c r="G506" s="76">
        <f>G505*$J$440/1000</f>
        <v>65.687179999999998</v>
      </c>
      <c r="I506" s="66"/>
      <c r="J506" s="76">
        <f>J505*$Q$440/1000</f>
        <v>3.5951240000000002</v>
      </c>
      <c r="K506" s="67"/>
      <c r="L506" s="129" t="s">
        <v>75</v>
      </c>
      <c r="M506" s="130" t="s">
        <v>27</v>
      </c>
      <c r="N506" s="131">
        <v>1</v>
      </c>
      <c r="O506" s="131">
        <f>E505*N506</f>
        <v>0.08</v>
      </c>
      <c r="P506" s="133">
        <v>861</v>
      </c>
      <c r="Q506" s="134">
        <f>N506*P506*$N$438</f>
        <v>982.71500670000023</v>
      </c>
      <c r="R506" s="201">
        <f>SUM(Q506:Q506)</f>
        <v>982.71500670000023</v>
      </c>
      <c r="S506" s="242"/>
      <c r="T506" s="244"/>
      <c r="V506" s="220">
        <f t="shared" si="18"/>
        <v>0</v>
      </c>
      <c r="W506" s="222">
        <f t="shared" si="19"/>
        <v>0</v>
      </c>
    </row>
    <row r="507" spans="1:23" ht="12.75" customHeight="1" x14ac:dyDescent="0.2">
      <c r="A507" s="84"/>
      <c r="B507" s="85"/>
      <c r="C507" s="86"/>
      <c r="D507" s="87"/>
      <c r="E507" s="88"/>
      <c r="F507" s="89"/>
      <c r="G507" s="90"/>
      <c r="H507" s="89"/>
      <c r="I507" s="91"/>
      <c r="J507" s="90"/>
      <c r="K507" s="92"/>
      <c r="Q507" s="81"/>
      <c r="R507" s="201"/>
      <c r="S507" s="201"/>
      <c r="T507" s="82"/>
      <c r="V507" s="220">
        <f t="shared" si="18"/>
        <v>0</v>
      </c>
      <c r="W507" s="222">
        <f t="shared" si="19"/>
        <v>0</v>
      </c>
    </row>
    <row r="508" spans="1:23" ht="12.75" customHeight="1" x14ac:dyDescent="0.2">
      <c r="A508" s="61">
        <f>A505+1</f>
        <v>15</v>
      </c>
      <c r="B508" s="50" t="s">
        <v>78</v>
      </c>
      <c r="C508" s="255" t="s">
        <v>79</v>
      </c>
      <c r="D508" s="51" t="s">
        <v>39</v>
      </c>
      <c r="E508" s="212">
        <f>(211.25+50-16-48)/1000</f>
        <v>0.19725000000000001</v>
      </c>
      <c r="F508" s="52"/>
      <c r="G508" s="33">
        <v>0</v>
      </c>
      <c r="H508" s="52"/>
      <c r="I508" s="53"/>
      <c r="J508" s="33">
        <v>14</v>
      </c>
      <c r="K508" s="54"/>
      <c r="L508" s="23"/>
      <c r="M508" s="24"/>
      <c r="N508" s="25"/>
      <c r="O508" s="26"/>
      <c r="P508" s="27"/>
      <c r="Q508" s="28"/>
      <c r="R508" s="29">
        <f>G509+J509</f>
        <v>38.716720000000002</v>
      </c>
      <c r="S508" s="30">
        <f>R508+R509</f>
        <v>38.716720000000002</v>
      </c>
      <c r="T508" s="31">
        <f>E508*S508</f>
        <v>7.6368730200000003</v>
      </c>
      <c r="V508" s="220">
        <f t="shared" si="18"/>
        <v>50.738768749032005</v>
      </c>
      <c r="W508" s="222">
        <f t="shared" si="19"/>
        <v>10.008222135746564</v>
      </c>
    </row>
    <row r="509" spans="1:23" ht="12.75" customHeight="1" x14ac:dyDescent="0.2">
      <c r="A509" s="32"/>
      <c r="B509" s="16" t="s">
        <v>80</v>
      </c>
      <c r="C509" s="256"/>
      <c r="D509" s="17"/>
      <c r="E509" s="18"/>
      <c r="F509" s="19"/>
      <c r="G509" s="33">
        <f>G508*$J$440/1000</f>
        <v>0</v>
      </c>
      <c r="H509" s="19"/>
      <c r="I509" s="21"/>
      <c r="J509" s="33">
        <f>J508*$Q$440/1000</f>
        <v>38.716720000000002</v>
      </c>
      <c r="K509" s="22"/>
      <c r="L509" s="34"/>
      <c r="M509" s="35"/>
      <c r="N509" s="36"/>
      <c r="O509" s="37"/>
      <c r="P509" s="19"/>
      <c r="Q509" s="38"/>
      <c r="R509" s="18"/>
      <c r="S509" s="18"/>
      <c r="T509" s="39"/>
      <c r="V509" s="220">
        <f t="shared" si="18"/>
        <v>0</v>
      </c>
      <c r="W509" s="222">
        <f t="shared" si="19"/>
        <v>0</v>
      </c>
    </row>
    <row r="510" spans="1:23" ht="12.75" customHeight="1" x14ac:dyDescent="0.2">
      <c r="A510" s="32"/>
      <c r="B510" s="40"/>
      <c r="C510" s="256"/>
      <c r="D510" s="17"/>
      <c r="E510" s="18"/>
      <c r="F510" s="19"/>
      <c r="G510" s="20"/>
      <c r="H510" s="19"/>
      <c r="I510" s="21"/>
      <c r="J510" s="20"/>
      <c r="K510" s="22"/>
      <c r="L510" s="34"/>
      <c r="M510" s="35"/>
      <c r="N510" s="36"/>
      <c r="O510" s="37"/>
      <c r="P510" s="19"/>
      <c r="Q510" s="38"/>
      <c r="R510" s="18"/>
      <c r="S510" s="18"/>
      <c r="T510" s="39"/>
      <c r="V510" s="220">
        <f t="shared" si="18"/>
        <v>0</v>
      </c>
      <c r="W510" s="222">
        <f t="shared" si="19"/>
        <v>0</v>
      </c>
    </row>
    <row r="511" spans="1:23" ht="12.75" customHeight="1" x14ac:dyDescent="0.2">
      <c r="A511" s="41"/>
      <c r="B511" s="42"/>
      <c r="C511" s="43"/>
      <c r="D511" s="44"/>
      <c r="E511" s="45"/>
      <c r="F511" s="46"/>
      <c r="G511" s="47"/>
      <c r="H511" s="46"/>
      <c r="I511" s="48"/>
      <c r="J511" s="47"/>
      <c r="K511" s="49"/>
      <c r="L511" s="55"/>
      <c r="M511" s="56"/>
      <c r="N511" s="57"/>
      <c r="O511" s="58"/>
      <c r="P511" s="46"/>
      <c r="Q511" s="59"/>
      <c r="R511" s="45"/>
      <c r="S511" s="45"/>
      <c r="T511" s="60"/>
      <c r="V511" s="220">
        <f t="shared" ref="V511:V524" si="20">$V$11*S511</f>
        <v>0</v>
      </c>
      <c r="W511" s="222">
        <f t="shared" ref="W511:W524" si="21">E511*V511</f>
        <v>0</v>
      </c>
    </row>
    <row r="512" spans="1:23" ht="12.75" customHeight="1" x14ac:dyDescent="0.2">
      <c r="A512" s="61">
        <f>A508+1</f>
        <v>16</v>
      </c>
      <c r="B512" s="208" t="s">
        <v>81</v>
      </c>
      <c r="C512" s="251" t="s">
        <v>82</v>
      </c>
      <c r="D512" s="63" t="s">
        <v>39</v>
      </c>
      <c r="E512" s="212">
        <f>(16+48)/1000</f>
        <v>6.4000000000000001E-2</v>
      </c>
      <c r="G512" s="65">
        <v>6.49</v>
      </c>
      <c r="I512" s="66"/>
      <c r="J512" s="65">
        <v>159.16999999999999</v>
      </c>
      <c r="K512" s="67"/>
      <c r="L512" s="68"/>
      <c r="M512" s="69"/>
      <c r="N512" s="70"/>
      <c r="O512" s="71"/>
      <c r="P512" s="72"/>
      <c r="Q512" s="73"/>
      <c r="R512" s="74">
        <f>G513+J513</f>
        <v>451.40013049999993</v>
      </c>
      <c r="S512" s="200">
        <f>R512+R513</f>
        <v>451.40013049999993</v>
      </c>
      <c r="T512" s="202">
        <f>E512*S512</f>
        <v>28.889608351999996</v>
      </c>
      <c r="V512" s="220">
        <f t="shared" si="20"/>
        <v>591.56578436195946</v>
      </c>
      <c r="W512" s="222">
        <f t="shared" si="21"/>
        <v>37.860210199165408</v>
      </c>
    </row>
    <row r="513" spans="1:23" ht="12.75" customHeight="1" x14ac:dyDescent="0.2">
      <c r="A513" s="75"/>
      <c r="B513" s="208" t="s">
        <v>83</v>
      </c>
      <c r="C513" s="252"/>
      <c r="E513" s="211"/>
      <c r="G513" s="76">
        <f>G512*$J$440/1000</f>
        <v>11.218678899999999</v>
      </c>
      <c r="I513" s="66"/>
      <c r="J513" s="76">
        <f>J512*$Q$440/1000</f>
        <v>440.18145159999995</v>
      </c>
      <c r="K513" s="67"/>
      <c r="Q513" s="81"/>
      <c r="R513" s="201"/>
      <c r="S513" s="201"/>
      <c r="T513" s="82"/>
      <c r="V513" s="220">
        <f t="shared" si="20"/>
        <v>0</v>
      </c>
      <c r="W513" s="222">
        <f t="shared" si="21"/>
        <v>0</v>
      </c>
    </row>
    <row r="514" spans="1:23" ht="12.75" customHeight="1" x14ac:dyDescent="0.2">
      <c r="A514" s="75"/>
      <c r="C514" s="252"/>
      <c r="E514" s="201"/>
      <c r="I514" s="66"/>
      <c r="K514" s="67"/>
      <c r="Q514" s="81"/>
      <c r="R514" s="201"/>
      <c r="S514" s="201"/>
      <c r="T514" s="82"/>
      <c r="V514" s="220">
        <f t="shared" si="20"/>
        <v>0</v>
      </c>
      <c r="W514" s="222">
        <f t="shared" si="21"/>
        <v>0</v>
      </c>
    </row>
    <row r="515" spans="1:23" ht="12.75" customHeight="1" x14ac:dyDescent="0.2">
      <c r="A515" s="75"/>
      <c r="C515" s="252"/>
      <c r="E515" s="201"/>
      <c r="I515" s="66"/>
      <c r="K515" s="67"/>
      <c r="Q515" s="81"/>
      <c r="R515" s="201"/>
      <c r="S515" s="201"/>
      <c r="T515" s="82"/>
      <c r="V515" s="220">
        <f t="shared" si="20"/>
        <v>0</v>
      </c>
      <c r="W515" s="222">
        <f t="shared" si="21"/>
        <v>0</v>
      </c>
    </row>
    <row r="516" spans="1:23" ht="12.75" customHeight="1" x14ac:dyDescent="0.2">
      <c r="A516" s="75"/>
      <c r="C516" s="252"/>
      <c r="E516" s="201"/>
      <c r="I516" s="66"/>
      <c r="K516" s="67"/>
      <c r="Q516" s="81"/>
      <c r="R516" s="201"/>
      <c r="S516" s="201"/>
      <c r="T516" s="82"/>
      <c r="V516" s="220">
        <f t="shared" si="20"/>
        <v>0</v>
      </c>
      <c r="W516" s="222">
        <f t="shared" si="21"/>
        <v>0</v>
      </c>
    </row>
    <row r="517" spans="1:23" ht="12.75" customHeight="1" x14ac:dyDescent="0.2">
      <c r="A517" s="84"/>
      <c r="B517" s="85"/>
      <c r="C517" s="86"/>
      <c r="D517" s="87"/>
      <c r="E517" s="88"/>
      <c r="F517" s="89"/>
      <c r="G517" s="90"/>
      <c r="H517" s="89"/>
      <c r="I517" s="91"/>
      <c r="J517" s="90"/>
      <c r="K517" s="92"/>
      <c r="Q517" s="81"/>
      <c r="R517" s="201"/>
      <c r="S517" s="201"/>
      <c r="T517" s="82"/>
      <c r="V517" s="220">
        <f t="shared" si="20"/>
        <v>0</v>
      </c>
      <c r="W517" s="222">
        <f t="shared" si="21"/>
        <v>0</v>
      </c>
    </row>
    <row r="518" spans="1:23" ht="12.75" customHeight="1" x14ac:dyDescent="0.2">
      <c r="A518" s="61">
        <f>A512+1</f>
        <v>17</v>
      </c>
      <c r="B518" s="207" t="s">
        <v>84</v>
      </c>
      <c r="C518" s="251" t="s">
        <v>85</v>
      </c>
      <c r="D518" s="96" t="s">
        <v>27</v>
      </c>
      <c r="E518" s="200">
        <f>64*1.6</f>
        <v>102.4</v>
      </c>
      <c r="F518" s="97"/>
      <c r="G518" s="76">
        <v>0</v>
      </c>
      <c r="H518" s="97"/>
      <c r="I518" s="98"/>
      <c r="J518" s="76">
        <v>0.39</v>
      </c>
      <c r="K518" s="99"/>
      <c r="L518" s="68"/>
      <c r="M518" s="69"/>
      <c r="N518" s="70"/>
      <c r="O518" s="71"/>
      <c r="P518" s="72"/>
      <c r="Q518" s="73"/>
      <c r="R518" s="74">
        <f>G519+J519</f>
        <v>1.0785372</v>
      </c>
      <c r="S518" s="200">
        <f>R518+R519</f>
        <v>1.0785372</v>
      </c>
      <c r="T518" s="202">
        <f>E518*S518</f>
        <v>110.44220928</v>
      </c>
      <c r="V518" s="220">
        <f t="shared" si="20"/>
        <v>1.41343712943732</v>
      </c>
      <c r="W518" s="222">
        <f t="shared" si="21"/>
        <v>144.73596205438159</v>
      </c>
    </row>
    <row r="519" spans="1:23" ht="12.75" customHeight="1" x14ac:dyDescent="0.2">
      <c r="A519" s="75"/>
      <c r="C519" s="252"/>
      <c r="E519" s="201"/>
      <c r="G519" s="76">
        <f>G518*$J$440/1000</f>
        <v>0</v>
      </c>
      <c r="I519" s="66"/>
      <c r="J519" s="76">
        <f>J518*$Q$440/1000</f>
        <v>1.0785372</v>
      </c>
      <c r="K519" s="67"/>
      <c r="Q519" s="81"/>
      <c r="R519" s="201"/>
      <c r="S519" s="201"/>
      <c r="T519" s="82"/>
      <c r="V519" s="220">
        <f t="shared" si="20"/>
        <v>0</v>
      </c>
      <c r="W519" s="222">
        <f t="shared" si="21"/>
        <v>0</v>
      </c>
    </row>
    <row r="520" spans="1:23" ht="12.75" customHeight="1" x14ac:dyDescent="0.2">
      <c r="A520" s="75"/>
      <c r="C520" s="93"/>
      <c r="E520" s="201"/>
      <c r="I520" s="66"/>
      <c r="K520" s="67"/>
      <c r="Q520" s="81"/>
      <c r="R520" s="201"/>
      <c r="S520" s="201"/>
      <c r="T520" s="82"/>
      <c r="V520" s="220">
        <f t="shared" si="20"/>
        <v>0</v>
      </c>
      <c r="W520" s="222">
        <f t="shared" si="21"/>
        <v>0</v>
      </c>
    </row>
    <row r="521" spans="1:23" ht="12.75" customHeight="1" x14ac:dyDescent="0.2">
      <c r="A521" s="84"/>
      <c r="B521" s="85"/>
      <c r="C521" s="86"/>
      <c r="D521" s="87"/>
      <c r="E521" s="88"/>
      <c r="F521" s="89"/>
      <c r="G521" s="90"/>
      <c r="H521" s="89"/>
      <c r="I521" s="91"/>
      <c r="J521" s="90"/>
      <c r="K521" s="92"/>
      <c r="L521" s="136"/>
      <c r="Q521" s="81"/>
      <c r="R521" s="201"/>
      <c r="S521" s="201"/>
      <c r="T521" s="82"/>
      <c r="V521" s="220">
        <f t="shared" si="20"/>
        <v>0</v>
      </c>
      <c r="W521" s="222">
        <f t="shared" si="21"/>
        <v>0</v>
      </c>
    </row>
    <row r="522" spans="1:23" ht="12.75" customHeight="1" x14ac:dyDescent="0.2">
      <c r="A522" s="61">
        <f>A518+1</f>
        <v>18</v>
      </c>
      <c r="B522" s="208" t="s">
        <v>111</v>
      </c>
      <c r="C522" s="252" t="s">
        <v>113</v>
      </c>
      <c r="D522" s="63" t="s">
        <v>30</v>
      </c>
      <c r="E522" s="201">
        <v>2</v>
      </c>
      <c r="G522" s="65">
        <v>1.24</v>
      </c>
      <c r="I522" s="66"/>
      <c r="J522" s="65">
        <v>0.59</v>
      </c>
      <c r="K522" s="67"/>
      <c r="M522" s="124"/>
      <c r="N522" s="125"/>
      <c r="O522" s="161"/>
      <c r="P522" s="97"/>
      <c r="Q522" s="126"/>
      <c r="R522" s="74">
        <f>G523+J523</f>
        <v>3.7751096</v>
      </c>
      <c r="S522" s="241">
        <f>R522+R523</f>
        <v>5.3638892624000007</v>
      </c>
      <c r="T522" s="243">
        <f>E522*S522</f>
        <v>10.727778524800001</v>
      </c>
      <c r="V522" s="220">
        <f t="shared" si="20"/>
        <v>7.0294471453245393</v>
      </c>
      <c r="W522" s="222">
        <f t="shared" si="21"/>
        <v>14.058894290649079</v>
      </c>
    </row>
    <row r="523" spans="1:23" ht="12.75" customHeight="1" x14ac:dyDescent="0.2">
      <c r="A523" s="75"/>
      <c r="B523" s="208"/>
      <c r="C523" s="252"/>
      <c r="E523" s="201"/>
      <c r="G523" s="76">
        <f>G522*$J$440/1000</f>
        <v>2.1434763999999999</v>
      </c>
      <c r="I523" s="66"/>
      <c r="J523" s="76">
        <f>J522*$Q$440/1000</f>
        <v>1.6316332</v>
      </c>
      <c r="K523" s="67"/>
      <c r="L523" s="129" t="s">
        <v>112</v>
      </c>
      <c r="M523" s="130" t="s">
        <v>32</v>
      </c>
      <c r="N523" s="131">
        <v>0.4</v>
      </c>
      <c r="O523" s="131">
        <f>E522*N523</f>
        <v>0.8</v>
      </c>
      <c r="P523" s="133">
        <v>3.48</v>
      </c>
      <c r="Q523" s="134">
        <f>N523*P523*$N$438</f>
        <v>1.5887796624000006</v>
      </c>
      <c r="R523" s="201">
        <f>SUM(Q523:Q523)</f>
        <v>1.5887796624000006</v>
      </c>
      <c r="S523" s="242"/>
      <c r="T523" s="244"/>
      <c r="V523" s="220">
        <f t="shared" si="20"/>
        <v>0</v>
      </c>
      <c r="W523" s="222">
        <f t="shared" si="21"/>
        <v>0</v>
      </c>
    </row>
    <row r="524" spans="1:23" ht="12.75" customHeight="1" x14ac:dyDescent="0.2">
      <c r="A524" s="84"/>
      <c r="B524" s="85"/>
      <c r="C524" s="86"/>
      <c r="D524" s="87"/>
      <c r="E524" s="88"/>
      <c r="F524" s="89"/>
      <c r="G524" s="90"/>
      <c r="H524" s="89"/>
      <c r="I524" s="91"/>
      <c r="J524" s="90"/>
      <c r="K524" s="92"/>
      <c r="Q524" s="81"/>
      <c r="R524" s="201"/>
      <c r="S524" s="201"/>
      <c r="T524" s="82"/>
      <c r="V524" s="220">
        <f t="shared" si="20"/>
        <v>0</v>
      </c>
      <c r="W524" s="222">
        <f t="shared" si="21"/>
        <v>0</v>
      </c>
    </row>
    <row r="525" spans="1:23" ht="11.25" customHeight="1" x14ac:dyDescent="0.2">
      <c r="A525" s="169"/>
      <c r="B525" s="170"/>
      <c r="C525" s="171" t="s">
        <v>28</v>
      </c>
      <c r="D525" s="172"/>
      <c r="E525" s="173"/>
      <c r="F525" s="174"/>
      <c r="G525" s="175"/>
      <c r="H525" s="174"/>
      <c r="I525" s="174"/>
      <c r="J525" s="175"/>
      <c r="K525" s="174"/>
      <c r="L525" s="176"/>
      <c r="M525" s="177"/>
      <c r="N525" s="178"/>
      <c r="O525" s="179"/>
      <c r="P525" s="174"/>
      <c r="Q525" s="175"/>
      <c r="R525" s="179"/>
      <c r="S525" s="179"/>
      <c r="T525" s="180">
        <f>SUM(T447:T524)</f>
        <v>2612.7525499554022</v>
      </c>
      <c r="V525" s="179"/>
      <c r="W525" s="180">
        <f>SUM(W447:W524)</f>
        <v>3424.0464437749588</v>
      </c>
    </row>
    <row r="526" spans="1:23" ht="12.75" hidden="1" customHeight="1" x14ac:dyDescent="0.2"/>
    <row r="527" spans="1:23" ht="12.75" hidden="1" customHeight="1" x14ac:dyDescent="0.2"/>
    <row r="528" spans="1:23" ht="12.75" hidden="1" customHeight="1" x14ac:dyDescent="0.2"/>
    <row r="529" spans="1:24" ht="12.75" hidden="1" customHeight="1" x14ac:dyDescent="0.2">
      <c r="L529" s="77" t="s">
        <v>36</v>
      </c>
      <c r="P529" s="64" t="s">
        <v>139</v>
      </c>
    </row>
    <row r="530" spans="1:24" ht="12.75" hidden="1" customHeight="1" x14ac:dyDescent="0.2"/>
    <row r="531" spans="1:24" ht="12.75" hidden="1" customHeight="1" x14ac:dyDescent="0.2"/>
    <row r="532" spans="1:24" ht="12.75" hidden="1" customHeight="1" x14ac:dyDescent="0.2"/>
    <row r="533" spans="1:24" ht="12.75" hidden="1" customHeight="1" x14ac:dyDescent="0.2"/>
    <row r="534" spans="1:24" s="2" customFormat="1" ht="12.75" hidden="1" x14ac:dyDescent="0.2">
      <c r="X534" s="102"/>
    </row>
    <row r="535" spans="1:24" s="3" customFormat="1" hidden="1" x14ac:dyDescent="0.2">
      <c r="E535" s="103" t="s">
        <v>128</v>
      </c>
      <c r="F535" s="103"/>
      <c r="G535" s="104"/>
      <c r="H535" s="104"/>
      <c r="I535" s="104"/>
      <c r="J535" s="104"/>
      <c r="K535" s="104"/>
      <c r="L535" s="104"/>
      <c r="M535" s="105" t="s">
        <v>56</v>
      </c>
      <c r="N535" s="4"/>
      <c r="O535" s="4"/>
      <c r="X535" s="106"/>
    </row>
    <row r="536" spans="1:24" s="1" customFormat="1" ht="12.75" hidden="1" x14ac:dyDescent="0.2">
      <c r="U536" s="107"/>
      <c r="X536" s="108"/>
    </row>
    <row r="537" spans="1:24" s="1" customFormat="1" ht="14.25" customHeight="1" x14ac:dyDescent="0.2">
      <c r="B537" s="237" t="s">
        <v>129</v>
      </c>
      <c r="C537" s="237"/>
      <c r="D537" s="237"/>
      <c r="E537" s="237"/>
      <c r="F537" s="237"/>
      <c r="G537" s="237"/>
      <c r="H537" s="237"/>
      <c r="I537" s="237"/>
      <c r="J537" s="237"/>
      <c r="K537" s="237"/>
      <c r="L537" s="237"/>
      <c r="M537" s="237"/>
      <c r="N537" s="237"/>
      <c r="O537" s="237"/>
      <c r="P537" s="237"/>
      <c r="Q537" s="237"/>
      <c r="R537" s="237"/>
      <c r="S537" s="237"/>
      <c r="T537" s="237"/>
      <c r="U537" s="237"/>
      <c r="V537" s="237"/>
      <c r="X537" s="108"/>
    </row>
    <row r="538" spans="1:24" s="1" customFormat="1" ht="4.5" customHeight="1" thickBot="1" x14ac:dyDescent="0.25">
      <c r="E538" s="304" t="s">
        <v>0</v>
      </c>
      <c r="F538" s="304"/>
      <c r="G538" s="304"/>
      <c r="H538" s="304"/>
      <c r="I538" s="304"/>
      <c r="J538" s="304"/>
      <c r="K538" s="304"/>
      <c r="L538" s="304"/>
      <c r="M538" s="304"/>
      <c r="N538" s="304"/>
      <c r="O538" s="262"/>
      <c r="P538" s="262"/>
      <c r="Q538" s="262"/>
      <c r="R538" s="262"/>
      <c r="X538" s="108"/>
    </row>
    <row r="539" spans="1:24" s="1" customFormat="1" ht="31.5" hidden="1" customHeight="1" thickBot="1" x14ac:dyDescent="0.25">
      <c r="C539" s="199" t="s">
        <v>1</v>
      </c>
      <c r="D539" s="236" t="s">
        <v>137</v>
      </c>
      <c r="E539" s="236"/>
      <c r="F539" s="236"/>
      <c r="G539" s="236"/>
      <c r="H539" s="236"/>
      <c r="I539" s="236"/>
      <c r="J539" s="236"/>
      <c r="K539" s="236"/>
      <c r="L539" s="236"/>
      <c r="M539" s="236"/>
      <c r="N539" s="236"/>
      <c r="O539" s="236"/>
      <c r="P539" s="236"/>
      <c r="Q539" s="236"/>
      <c r="R539" s="236"/>
      <c r="S539" s="236"/>
      <c r="U539" s="107"/>
      <c r="V539" s="108"/>
      <c r="X539" s="108"/>
    </row>
    <row r="540" spans="1:24" s="1" customFormat="1" ht="13.5" hidden="1" thickBot="1" x14ac:dyDescent="0.25">
      <c r="X540" s="108"/>
    </row>
    <row r="541" spans="1:24" s="1" customFormat="1" ht="13.5" hidden="1" thickBot="1" x14ac:dyDescent="0.25">
      <c r="C541" s="5"/>
      <c r="D541" s="5"/>
      <c r="E541" s="198"/>
      <c r="R541" s="6"/>
      <c r="X541" s="108"/>
    </row>
    <row r="542" spans="1:24" s="1" customFormat="1" ht="13.5" hidden="1" thickBot="1" x14ac:dyDescent="0.25">
      <c r="A542" s="305" t="s">
        <v>57</v>
      </c>
      <c r="B542" s="305"/>
      <c r="O542" s="101" t="s">
        <v>4</v>
      </c>
      <c r="P542" s="306" t="e">
        <f>#REF!</f>
        <v>#REF!</v>
      </c>
      <c r="Q542" s="273"/>
      <c r="R542" s="273"/>
      <c r="S542" s="7" t="s">
        <v>7</v>
      </c>
      <c r="V542" s="7" t="s">
        <v>7</v>
      </c>
      <c r="X542" s="108"/>
    </row>
    <row r="543" spans="1:24" s="1" customFormat="1" ht="15.75" hidden="1" thickBot="1" x14ac:dyDescent="0.25">
      <c r="A543" s="199"/>
      <c r="B543" s="199"/>
      <c r="C543" s="8"/>
      <c r="D543" s="8"/>
      <c r="E543" s="307"/>
      <c r="F543" s="307"/>
      <c r="G543" s="307"/>
      <c r="N543" s="9"/>
      <c r="P543" s="110"/>
      <c r="Q543" s="111"/>
      <c r="R543" s="111"/>
      <c r="T543" s="7"/>
      <c r="W543" s="7"/>
      <c r="X543" s="108"/>
    </row>
    <row r="544" spans="1:24" s="1" customFormat="1" hidden="1" thickBot="1" x14ac:dyDescent="0.25">
      <c r="A544" s="199" t="s">
        <v>2</v>
      </c>
      <c r="B544" s="199"/>
      <c r="C544" s="199"/>
      <c r="D544" s="272">
        <v>187122</v>
      </c>
      <c r="E544" s="273"/>
      <c r="F544" s="273"/>
      <c r="G544" s="10" t="s">
        <v>3</v>
      </c>
      <c r="J544" s="10"/>
      <c r="K544" s="10"/>
      <c r="L544" s="10"/>
      <c r="M544" s="11" t="s">
        <v>22</v>
      </c>
      <c r="N544" s="274">
        <f>1.02*1.05*1.0657</f>
        <v>1.1413647000000002</v>
      </c>
      <c r="O544" s="275"/>
      <c r="P544" s="275"/>
      <c r="R544" s="6"/>
      <c r="X544" s="108"/>
    </row>
    <row r="545" spans="1:24" s="1" customFormat="1" ht="13.5" hidden="1" thickBot="1" x14ac:dyDescent="0.25">
      <c r="A545" s="199"/>
      <c r="B545" s="199"/>
      <c r="C545" s="199"/>
      <c r="D545" s="199"/>
      <c r="E545" s="12"/>
      <c r="F545" s="12"/>
      <c r="G545" s="10"/>
      <c r="J545" s="10"/>
      <c r="K545" s="10"/>
      <c r="L545" s="10"/>
      <c r="R545" s="6"/>
      <c r="X545" s="108"/>
    </row>
    <row r="546" spans="1:24" s="1" customFormat="1" ht="13.5" hidden="1" thickBot="1" x14ac:dyDescent="0.25">
      <c r="A546" s="199" t="s">
        <v>23</v>
      </c>
      <c r="B546" s="112"/>
      <c r="C546" s="112"/>
      <c r="D546" s="112"/>
      <c r="E546" s="112"/>
      <c r="F546" s="199"/>
      <c r="G546" s="101" t="s">
        <v>24</v>
      </c>
      <c r="H546" s="199"/>
      <c r="I546" s="13"/>
      <c r="J546" s="276">
        <v>1728.61</v>
      </c>
      <c r="K546" s="277"/>
      <c r="L546" s="277"/>
      <c r="M546" s="14"/>
      <c r="N546" s="101"/>
      <c r="O546" s="101"/>
      <c r="P546" s="101" t="s">
        <v>25</v>
      </c>
      <c r="Q546" s="276">
        <v>2765.48</v>
      </c>
      <c r="R546" s="277"/>
      <c r="S546" s="277"/>
      <c r="T546" s="13"/>
      <c r="V546" s="108"/>
      <c r="W546" s="13"/>
      <c r="X546" s="108"/>
    </row>
    <row r="547" spans="1:24" s="2" customFormat="1" ht="13.5" hidden="1" thickBot="1" x14ac:dyDescent="0.25">
      <c r="R547" s="15"/>
      <c r="X547" s="102"/>
    </row>
    <row r="548" spans="1:24" s="113" customFormat="1" ht="18" customHeight="1" thickTop="1" x14ac:dyDescent="0.15">
      <c r="A548" s="293" t="s">
        <v>16</v>
      </c>
      <c r="B548" s="296" t="s">
        <v>5</v>
      </c>
      <c r="C548" s="299" t="s">
        <v>6</v>
      </c>
      <c r="D548" s="245" t="s">
        <v>8</v>
      </c>
      <c r="E548" s="245" t="s">
        <v>9</v>
      </c>
      <c r="F548" s="259" t="s">
        <v>17</v>
      </c>
      <c r="G548" s="278"/>
      <c r="H548" s="278"/>
      <c r="I548" s="259" t="s">
        <v>20</v>
      </c>
      <c r="J548" s="283"/>
      <c r="K548" s="284"/>
      <c r="L548" s="291" t="s">
        <v>11</v>
      </c>
      <c r="M548" s="292"/>
      <c r="N548" s="292"/>
      <c r="O548" s="292"/>
      <c r="P548" s="292"/>
      <c r="Q548" s="292"/>
      <c r="R548" s="259" t="s">
        <v>18</v>
      </c>
      <c r="S548" s="245" t="s">
        <v>12</v>
      </c>
      <c r="T548" s="248" t="s">
        <v>13</v>
      </c>
      <c r="V548" s="245" t="s">
        <v>12</v>
      </c>
      <c r="W548" s="248" t="s">
        <v>13</v>
      </c>
    </row>
    <row r="549" spans="1:24" s="113" customFormat="1" ht="22.5" customHeight="1" x14ac:dyDescent="0.15">
      <c r="A549" s="294"/>
      <c r="B549" s="297"/>
      <c r="C549" s="300"/>
      <c r="D549" s="302"/>
      <c r="E549" s="302"/>
      <c r="F549" s="279"/>
      <c r="G549" s="280"/>
      <c r="H549" s="280"/>
      <c r="I549" s="285"/>
      <c r="J549" s="286"/>
      <c r="K549" s="287"/>
      <c r="L549" s="262" t="s">
        <v>10</v>
      </c>
      <c r="M549" s="265" t="s">
        <v>8</v>
      </c>
      <c r="N549" s="267" t="s">
        <v>21</v>
      </c>
      <c r="O549" s="267" t="s">
        <v>14</v>
      </c>
      <c r="P549" s="267" t="s">
        <v>15</v>
      </c>
      <c r="Q549" s="267" t="s">
        <v>19</v>
      </c>
      <c r="R549" s="260"/>
      <c r="S549" s="246"/>
      <c r="T549" s="249"/>
      <c r="V549" s="246"/>
      <c r="W549" s="249"/>
    </row>
    <row r="550" spans="1:24" s="113" customFormat="1" ht="22.5" customHeight="1" x14ac:dyDescent="0.15">
      <c r="A550" s="294"/>
      <c r="B550" s="297"/>
      <c r="C550" s="300"/>
      <c r="D550" s="302"/>
      <c r="E550" s="302"/>
      <c r="F550" s="279"/>
      <c r="G550" s="280"/>
      <c r="H550" s="280"/>
      <c r="I550" s="285"/>
      <c r="J550" s="286"/>
      <c r="K550" s="287"/>
      <c r="L550" s="263"/>
      <c r="M550" s="266"/>
      <c r="N550" s="246"/>
      <c r="O550" s="246"/>
      <c r="P550" s="268"/>
      <c r="Q550" s="270"/>
      <c r="R550" s="260"/>
      <c r="S550" s="246"/>
      <c r="T550" s="249"/>
      <c r="V550" s="246"/>
      <c r="W550" s="249"/>
    </row>
    <row r="551" spans="1:24" s="113" customFormat="1" ht="22.5" customHeight="1" x14ac:dyDescent="0.15">
      <c r="A551" s="294"/>
      <c r="B551" s="297"/>
      <c r="C551" s="300"/>
      <c r="D551" s="302"/>
      <c r="E551" s="302"/>
      <c r="F551" s="279"/>
      <c r="G551" s="280"/>
      <c r="H551" s="280"/>
      <c r="I551" s="285"/>
      <c r="J551" s="286"/>
      <c r="K551" s="287"/>
      <c r="L551" s="263"/>
      <c r="M551" s="266"/>
      <c r="N551" s="246"/>
      <c r="O551" s="246"/>
      <c r="P551" s="268"/>
      <c r="Q551" s="270"/>
      <c r="R551" s="260"/>
      <c r="S551" s="246"/>
      <c r="T551" s="249"/>
      <c r="V551" s="246"/>
      <c r="W551" s="249"/>
    </row>
    <row r="552" spans="1:24" s="113" customFormat="1" ht="22.5" customHeight="1" x14ac:dyDescent="0.15">
      <c r="A552" s="295"/>
      <c r="B552" s="298"/>
      <c r="C552" s="301"/>
      <c r="D552" s="303"/>
      <c r="E552" s="303"/>
      <c r="F552" s="281"/>
      <c r="G552" s="282"/>
      <c r="H552" s="282"/>
      <c r="I552" s="288"/>
      <c r="J552" s="289"/>
      <c r="K552" s="290"/>
      <c r="L552" s="264"/>
      <c r="M552" s="266"/>
      <c r="N552" s="247"/>
      <c r="O552" s="247"/>
      <c r="P552" s="269"/>
      <c r="Q552" s="271"/>
      <c r="R552" s="261"/>
      <c r="S552" s="247"/>
      <c r="T552" s="250"/>
      <c r="V552" s="247"/>
      <c r="W552" s="250"/>
    </row>
    <row r="553" spans="1:24" ht="12.75" customHeight="1" x14ac:dyDescent="0.2">
      <c r="A553" s="94">
        <v>1</v>
      </c>
      <c r="B553" s="114" t="s">
        <v>40</v>
      </c>
      <c r="C553" s="251" t="s">
        <v>123</v>
      </c>
      <c r="D553" s="115" t="s">
        <v>39</v>
      </c>
      <c r="E553" s="206">
        <f>196/1000</f>
        <v>0.19600000000000001</v>
      </c>
      <c r="F553" s="116"/>
      <c r="G553" s="117">
        <v>6.77</v>
      </c>
      <c r="H553" s="116"/>
      <c r="I553" s="98"/>
      <c r="J553" s="76">
        <v>164.23</v>
      </c>
      <c r="K553" s="99"/>
      <c r="L553" s="68"/>
      <c r="M553" s="69"/>
      <c r="N553" s="70"/>
      <c r="O553" s="70"/>
      <c r="P553" s="72"/>
      <c r="Q553" s="73"/>
      <c r="R553" s="74">
        <f>G554+J554</f>
        <v>465.87747009999998</v>
      </c>
      <c r="S553" s="200">
        <f>R553+R554</f>
        <v>465.87747009999998</v>
      </c>
      <c r="T553" s="202">
        <f>E553*S553</f>
        <v>91.3119841396</v>
      </c>
      <c r="V553" s="220">
        <f t="shared" ref="V553:V616" si="22">$V$11*S553</f>
        <v>610.53852756090828</v>
      </c>
      <c r="W553" s="222">
        <f t="shared" ref="W553:W616" si="23">E553*V553</f>
        <v>119.66555140193803</v>
      </c>
    </row>
    <row r="554" spans="1:24" ht="12.75" customHeight="1" x14ac:dyDescent="0.2">
      <c r="A554" s="75"/>
      <c r="B554" s="114" t="s">
        <v>41</v>
      </c>
      <c r="C554" s="252"/>
      <c r="D554" s="115"/>
      <c r="E554" s="201"/>
      <c r="F554" s="116"/>
      <c r="G554" s="76">
        <f>G553*$J$546/1000</f>
        <v>11.702689699999999</v>
      </c>
      <c r="H554" s="116"/>
      <c r="I554" s="66"/>
      <c r="J554" s="76">
        <f>J553*$Q$546/1000</f>
        <v>454.17478039999997</v>
      </c>
      <c r="K554" s="67"/>
      <c r="L554" s="120"/>
      <c r="M554" s="121"/>
      <c r="N554" s="122"/>
      <c r="O554" s="122"/>
      <c r="P554" s="116"/>
      <c r="Q554" s="81"/>
      <c r="R554" s="201"/>
      <c r="S554" s="201"/>
      <c r="T554" s="82"/>
      <c r="V554" s="220">
        <f t="shared" si="22"/>
        <v>0</v>
      </c>
      <c r="W554" s="222">
        <f t="shared" si="23"/>
        <v>0</v>
      </c>
    </row>
    <row r="555" spans="1:24" ht="12.75" customHeight="1" x14ac:dyDescent="0.2">
      <c r="A555" s="75"/>
      <c r="B555" s="118"/>
      <c r="C555" s="252"/>
      <c r="D555" s="115"/>
      <c r="E555" s="201"/>
      <c r="F555" s="116"/>
      <c r="G555" s="117"/>
      <c r="H555" s="116"/>
      <c r="I555" s="66"/>
      <c r="K555" s="67"/>
      <c r="L555" s="120"/>
      <c r="M555" s="121"/>
      <c r="N555" s="122"/>
      <c r="O555" s="122"/>
      <c r="P555" s="116"/>
      <c r="Q555" s="81"/>
      <c r="R555" s="201"/>
      <c r="S555" s="201"/>
      <c r="T555" s="82"/>
      <c r="V555" s="220">
        <f t="shared" si="22"/>
        <v>0</v>
      </c>
      <c r="W555" s="222">
        <f t="shared" si="23"/>
        <v>0</v>
      </c>
    </row>
    <row r="556" spans="1:24" ht="12.75" customHeight="1" x14ac:dyDescent="0.2">
      <c r="A556" s="84"/>
      <c r="B556" s="85"/>
      <c r="C556" s="86"/>
      <c r="D556" s="87"/>
      <c r="E556" s="88"/>
      <c r="F556" s="89"/>
      <c r="G556" s="90"/>
      <c r="H556" s="89"/>
      <c r="I556" s="91"/>
      <c r="J556" s="90"/>
      <c r="K556" s="92"/>
      <c r="O556" s="79"/>
      <c r="Q556" s="81"/>
      <c r="R556" s="201"/>
      <c r="S556" s="201"/>
      <c r="T556" s="82"/>
      <c r="V556" s="220">
        <f t="shared" si="22"/>
        <v>0</v>
      </c>
      <c r="W556" s="222">
        <f t="shared" si="23"/>
        <v>0</v>
      </c>
    </row>
    <row r="557" spans="1:24" ht="12.75" customHeight="1" x14ac:dyDescent="0.2">
      <c r="A557" s="61">
        <v>2</v>
      </c>
      <c r="B557" s="114" t="s">
        <v>58</v>
      </c>
      <c r="C557" s="251" t="s">
        <v>124</v>
      </c>
      <c r="D557" s="115" t="s">
        <v>39</v>
      </c>
      <c r="E557" s="201">
        <f>49/1000</f>
        <v>4.9000000000000002E-2</v>
      </c>
      <c r="F557" s="116"/>
      <c r="G557" s="117">
        <v>8.5</v>
      </c>
      <c r="H557" s="116"/>
      <c r="I557" s="66"/>
      <c r="J557" s="65">
        <v>206.5</v>
      </c>
      <c r="K557" s="67"/>
      <c r="L557" s="68"/>
      <c r="M557" s="69"/>
      <c r="N557" s="70"/>
      <c r="O557" s="70"/>
      <c r="P557" s="72"/>
      <c r="Q557" s="73"/>
      <c r="R557" s="74">
        <f>G558+J558</f>
        <v>585.76480499999991</v>
      </c>
      <c r="S557" s="200">
        <f>R557+R558</f>
        <v>585.76480499999991</v>
      </c>
      <c r="T557" s="202">
        <f>E557*S557</f>
        <v>28.702475444999997</v>
      </c>
      <c r="V557" s="220">
        <f t="shared" si="22"/>
        <v>767.65245047144549</v>
      </c>
      <c r="W557" s="222">
        <f t="shared" si="23"/>
        <v>37.614970073100828</v>
      </c>
    </row>
    <row r="558" spans="1:24" ht="12.75" customHeight="1" x14ac:dyDescent="0.2">
      <c r="A558" s="75"/>
      <c r="B558" s="114" t="s">
        <v>59</v>
      </c>
      <c r="C558" s="252"/>
      <c r="D558" s="115"/>
      <c r="E558" s="201"/>
      <c r="F558" s="116"/>
      <c r="G558" s="76">
        <f>G557*$J$546/1000</f>
        <v>14.693185</v>
      </c>
      <c r="H558" s="116"/>
      <c r="I558" s="66"/>
      <c r="J558" s="76">
        <f>J557*$Q$546/1000</f>
        <v>571.07161999999994</v>
      </c>
      <c r="K558" s="67"/>
      <c r="L558" s="120"/>
      <c r="M558" s="121"/>
      <c r="N558" s="122"/>
      <c r="O558" s="122"/>
      <c r="P558" s="116"/>
      <c r="Q558" s="81"/>
      <c r="R558" s="201"/>
      <c r="S558" s="201"/>
      <c r="T558" s="82"/>
      <c r="V558" s="220">
        <f t="shared" si="22"/>
        <v>0</v>
      </c>
      <c r="W558" s="222">
        <f t="shared" si="23"/>
        <v>0</v>
      </c>
    </row>
    <row r="559" spans="1:24" ht="12.75" customHeight="1" x14ac:dyDescent="0.2">
      <c r="A559" s="75"/>
      <c r="B559" s="118"/>
      <c r="C559" s="252"/>
      <c r="D559" s="115"/>
      <c r="E559" s="201"/>
      <c r="F559" s="116"/>
      <c r="G559" s="117"/>
      <c r="H559" s="116"/>
      <c r="I559" s="66"/>
      <c r="K559" s="67"/>
      <c r="L559" s="120"/>
      <c r="M559" s="121"/>
      <c r="N559" s="122"/>
      <c r="O559" s="122"/>
      <c r="P559" s="116"/>
      <c r="Q559" s="81"/>
      <c r="R559" s="201"/>
      <c r="S559" s="201"/>
      <c r="T559" s="82"/>
      <c r="V559" s="220">
        <f t="shared" si="22"/>
        <v>0</v>
      </c>
      <c r="W559" s="222">
        <f t="shared" si="23"/>
        <v>0</v>
      </c>
    </row>
    <row r="560" spans="1:24" ht="22.5" customHeight="1" x14ac:dyDescent="0.2">
      <c r="A560" s="84"/>
      <c r="B560" s="85"/>
      <c r="C560" s="86"/>
      <c r="D560" s="87"/>
      <c r="E560" s="88"/>
      <c r="F560" s="89"/>
      <c r="G560" s="90"/>
      <c r="H560" s="89"/>
      <c r="I560" s="91"/>
      <c r="J560" s="90"/>
      <c r="K560" s="92"/>
      <c r="O560" s="79"/>
      <c r="Q560" s="81"/>
      <c r="R560" s="201"/>
      <c r="S560" s="201"/>
      <c r="T560" s="82"/>
      <c r="V560" s="220">
        <f t="shared" si="22"/>
        <v>0</v>
      </c>
      <c r="W560" s="222">
        <f t="shared" si="23"/>
        <v>0</v>
      </c>
    </row>
    <row r="561" spans="1:23" ht="12.75" customHeight="1" x14ac:dyDescent="0.2">
      <c r="A561" s="94">
        <v>3</v>
      </c>
      <c r="B561" s="207" t="s">
        <v>42</v>
      </c>
      <c r="C561" s="251" t="s">
        <v>86</v>
      </c>
      <c r="D561" s="96" t="s">
        <v>26</v>
      </c>
      <c r="E561" s="200">
        <v>16</v>
      </c>
      <c r="F561" s="97"/>
      <c r="G561" s="76">
        <v>0.89</v>
      </c>
      <c r="H561" s="97"/>
      <c r="I561" s="98"/>
      <c r="J561" s="76">
        <v>0</v>
      </c>
      <c r="K561" s="99"/>
      <c r="L561" s="123"/>
      <c r="M561" s="124"/>
      <c r="N561" s="125"/>
      <c r="O561" s="125"/>
      <c r="P561" s="97"/>
      <c r="Q561" s="126"/>
      <c r="R561" s="74">
        <f>G562+J562</f>
        <v>1.5384629000000001</v>
      </c>
      <c r="S561" s="241">
        <f>R561+R562</f>
        <v>4.0494652400000009</v>
      </c>
      <c r="T561" s="243">
        <f>E561*S561</f>
        <v>64.791443840000014</v>
      </c>
      <c r="V561" s="220">
        <f t="shared" si="22"/>
        <v>5.3068772450146451</v>
      </c>
      <c r="W561" s="222">
        <f t="shared" si="23"/>
        <v>84.910035920234321</v>
      </c>
    </row>
    <row r="562" spans="1:23" ht="12.75" customHeight="1" x14ac:dyDescent="0.2">
      <c r="A562" s="75"/>
      <c r="B562" s="208" t="s">
        <v>43</v>
      </c>
      <c r="C562" s="252"/>
      <c r="E562" s="201"/>
      <c r="G562" s="76">
        <f>G561*$J$546/1000</f>
        <v>1.5384629000000001</v>
      </c>
      <c r="I562" s="66"/>
      <c r="J562" s="76">
        <f>J561*$Q$546/1000</f>
        <v>0</v>
      </c>
      <c r="K562" s="67"/>
      <c r="L562" s="129" t="s">
        <v>38</v>
      </c>
      <c r="M562" s="130" t="s">
        <v>26</v>
      </c>
      <c r="N562" s="131">
        <v>1.1000000000000001</v>
      </c>
      <c r="O562" s="132">
        <f>E561*N562</f>
        <v>17.600000000000001</v>
      </c>
      <c r="P562" s="133">
        <v>2</v>
      </c>
      <c r="Q562" s="134">
        <f>N562*P562*$N$544</f>
        <v>2.5110023400000006</v>
      </c>
      <c r="R562" s="201">
        <f>SUM(Q562:Q562)</f>
        <v>2.5110023400000006</v>
      </c>
      <c r="S562" s="242"/>
      <c r="T562" s="244"/>
      <c r="V562" s="220">
        <f t="shared" si="22"/>
        <v>0</v>
      </c>
      <c r="W562" s="222">
        <f t="shared" si="23"/>
        <v>0</v>
      </c>
    </row>
    <row r="563" spans="1:23" ht="12.75" customHeight="1" x14ac:dyDescent="0.2">
      <c r="A563" s="75"/>
      <c r="C563" s="252"/>
      <c r="E563" s="201"/>
      <c r="I563" s="66"/>
      <c r="K563" s="67"/>
      <c r="O563" s="79"/>
      <c r="Q563" s="81"/>
      <c r="R563" s="201"/>
      <c r="S563" s="201"/>
      <c r="T563" s="82"/>
      <c r="V563" s="220">
        <f t="shared" si="22"/>
        <v>0</v>
      </c>
      <c r="W563" s="222">
        <f t="shared" si="23"/>
        <v>0</v>
      </c>
    </row>
    <row r="564" spans="1:23" ht="12.75" customHeight="1" x14ac:dyDescent="0.2">
      <c r="A564" s="75"/>
      <c r="C564" s="252"/>
      <c r="E564" s="201"/>
      <c r="I564" s="66"/>
      <c r="K564" s="67"/>
      <c r="O564" s="79"/>
      <c r="Q564" s="81"/>
      <c r="R564" s="201"/>
      <c r="S564" s="201"/>
      <c r="T564" s="82"/>
      <c r="V564" s="220">
        <f t="shared" si="22"/>
        <v>0</v>
      </c>
      <c r="W564" s="222">
        <f t="shared" si="23"/>
        <v>0</v>
      </c>
    </row>
    <row r="565" spans="1:23" ht="26.25" customHeight="1" x14ac:dyDescent="0.2">
      <c r="A565" s="84"/>
      <c r="B565" s="85"/>
      <c r="C565" s="86"/>
      <c r="D565" s="87"/>
      <c r="E565" s="88"/>
      <c r="F565" s="89"/>
      <c r="G565" s="90"/>
      <c r="H565" s="89"/>
      <c r="I565" s="91"/>
      <c r="J565" s="90"/>
      <c r="K565" s="92"/>
      <c r="L565" s="136"/>
      <c r="M565" s="137"/>
      <c r="N565" s="138"/>
      <c r="O565" s="138"/>
      <c r="P565" s="89"/>
      <c r="Q565" s="139"/>
      <c r="R565" s="88"/>
      <c r="S565" s="88"/>
      <c r="T565" s="140"/>
      <c r="V565" s="220">
        <f t="shared" si="22"/>
        <v>0</v>
      </c>
      <c r="W565" s="222">
        <f t="shared" si="23"/>
        <v>0</v>
      </c>
    </row>
    <row r="566" spans="1:23" ht="12.75" customHeight="1" x14ac:dyDescent="0.2">
      <c r="A566" s="61">
        <v>4</v>
      </c>
      <c r="B566" s="114" t="s">
        <v>42</v>
      </c>
      <c r="C566" s="251" t="s">
        <v>64</v>
      </c>
      <c r="D566" s="115" t="s">
        <v>26</v>
      </c>
      <c r="E566" s="201">
        <v>48</v>
      </c>
      <c r="F566" s="116"/>
      <c r="G566" s="117">
        <v>0.89</v>
      </c>
      <c r="H566" s="116"/>
      <c r="I566" s="66"/>
      <c r="J566" s="65">
        <v>0</v>
      </c>
      <c r="K566" s="67"/>
      <c r="L566" s="123"/>
      <c r="M566" s="124"/>
      <c r="N566" s="125"/>
      <c r="O566" s="125"/>
      <c r="P566" s="97"/>
      <c r="Q566" s="126"/>
      <c r="R566" s="74">
        <f>G567+J567</f>
        <v>1.5384629000000001</v>
      </c>
      <c r="S566" s="241">
        <f>R566+R567</f>
        <v>4.0494652400000009</v>
      </c>
      <c r="T566" s="243">
        <f>E566*S566</f>
        <v>194.37433152000006</v>
      </c>
      <c r="V566" s="220">
        <f t="shared" si="22"/>
        <v>5.3068772450146451</v>
      </c>
      <c r="W566" s="222">
        <f t="shared" si="23"/>
        <v>254.73010776070296</v>
      </c>
    </row>
    <row r="567" spans="1:23" ht="12.75" customHeight="1" x14ac:dyDescent="0.2">
      <c r="A567" s="75"/>
      <c r="B567" s="114" t="s">
        <v>43</v>
      </c>
      <c r="C567" s="252"/>
      <c r="D567" s="115"/>
      <c r="E567" s="201"/>
      <c r="F567" s="116"/>
      <c r="G567" s="76">
        <f>G566*$J$546/1000</f>
        <v>1.5384629000000001</v>
      </c>
      <c r="H567" s="116"/>
      <c r="I567" s="66"/>
      <c r="J567" s="76">
        <f>J566*$Q$546/1000</f>
        <v>0</v>
      </c>
      <c r="K567" s="67"/>
      <c r="L567" s="129" t="s">
        <v>38</v>
      </c>
      <c r="M567" s="130" t="s">
        <v>26</v>
      </c>
      <c r="N567" s="131">
        <v>1.1000000000000001</v>
      </c>
      <c r="O567" s="132">
        <f>E566*N567</f>
        <v>52.800000000000004</v>
      </c>
      <c r="P567" s="133">
        <v>2</v>
      </c>
      <c r="Q567" s="134">
        <f>N567*P567*$N$544</f>
        <v>2.5110023400000006</v>
      </c>
      <c r="R567" s="201">
        <f>SUM(Q567:Q567)</f>
        <v>2.5110023400000006</v>
      </c>
      <c r="S567" s="242"/>
      <c r="T567" s="244"/>
      <c r="V567" s="220">
        <f t="shared" si="22"/>
        <v>0</v>
      </c>
      <c r="W567" s="222">
        <f t="shared" si="23"/>
        <v>0</v>
      </c>
    </row>
    <row r="568" spans="1:23" ht="12.75" customHeight="1" x14ac:dyDescent="0.2">
      <c r="A568" s="75"/>
      <c r="B568" s="118"/>
      <c r="C568" s="252"/>
      <c r="D568" s="115"/>
      <c r="E568" s="201"/>
      <c r="F568" s="116"/>
      <c r="G568" s="117"/>
      <c r="H568" s="116"/>
      <c r="I568" s="66"/>
      <c r="K568" s="67"/>
      <c r="L568" s="120"/>
      <c r="M568" s="121"/>
      <c r="N568" s="122"/>
      <c r="O568" s="122"/>
      <c r="P568" s="116"/>
      <c r="Q568" s="81"/>
      <c r="R568" s="201"/>
      <c r="S568" s="201"/>
      <c r="T568" s="82"/>
      <c r="V568" s="220">
        <f t="shared" si="22"/>
        <v>0</v>
      </c>
      <c r="W568" s="222">
        <f t="shared" si="23"/>
        <v>0</v>
      </c>
    </row>
    <row r="569" spans="1:23" ht="12.75" customHeight="1" x14ac:dyDescent="0.2">
      <c r="A569" s="75"/>
      <c r="B569" s="118"/>
      <c r="C569" s="252"/>
      <c r="D569" s="115"/>
      <c r="E569" s="201"/>
      <c r="F569" s="116"/>
      <c r="G569" s="117"/>
      <c r="H569" s="116"/>
      <c r="I569" s="66"/>
      <c r="K569" s="67"/>
      <c r="L569" s="120"/>
      <c r="M569" s="121"/>
      <c r="N569" s="122"/>
      <c r="O569" s="122"/>
      <c r="P569" s="116"/>
      <c r="Q569" s="81"/>
      <c r="R569" s="201"/>
      <c r="S569" s="201"/>
      <c r="T569" s="82"/>
      <c r="V569" s="220">
        <f t="shared" si="22"/>
        <v>0</v>
      </c>
      <c r="W569" s="222">
        <f t="shared" si="23"/>
        <v>0</v>
      </c>
    </row>
    <row r="570" spans="1:23" ht="12.75" customHeight="1" x14ac:dyDescent="0.2">
      <c r="A570" s="84"/>
      <c r="B570" s="85"/>
      <c r="C570" s="86"/>
      <c r="D570" s="87"/>
      <c r="E570" s="88"/>
      <c r="F570" s="89"/>
      <c r="G570" s="90"/>
      <c r="H570" s="89"/>
      <c r="I570" s="91"/>
      <c r="J570" s="90"/>
      <c r="K570" s="92"/>
      <c r="O570" s="79"/>
      <c r="Q570" s="81"/>
      <c r="R570" s="201"/>
      <c r="S570" s="201"/>
      <c r="T570" s="82"/>
      <c r="V570" s="220">
        <f t="shared" si="22"/>
        <v>0</v>
      </c>
      <c r="W570" s="222">
        <f t="shared" si="23"/>
        <v>0</v>
      </c>
    </row>
    <row r="571" spans="1:23" ht="12.75" customHeight="1" x14ac:dyDescent="0.2">
      <c r="A571" s="61">
        <v>5</v>
      </c>
      <c r="B571" s="114" t="s">
        <v>114</v>
      </c>
      <c r="C571" s="251" t="s">
        <v>146</v>
      </c>
      <c r="D571" s="115" t="s">
        <v>32</v>
      </c>
      <c r="E571" s="201">
        <v>258</v>
      </c>
      <c r="F571" s="116"/>
      <c r="G571" s="117">
        <v>7.0000000000000007E-2</v>
      </c>
      <c r="H571" s="116"/>
      <c r="I571" s="66"/>
      <c r="J571" s="65">
        <v>7.0000000000000007E-2</v>
      </c>
      <c r="K571" s="67"/>
      <c r="L571" s="123"/>
      <c r="M571" s="124"/>
      <c r="N571" s="125"/>
      <c r="O571" s="125"/>
      <c r="P571" s="97"/>
      <c r="Q571" s="126"/>
      <c r="R571" s="74">
        <f>G572+J572</f>
        <v>0.31458630000000004</v>
      </c>
      <c r="S571" s="241">
        <f>R571+R572</f>
        <v>4.2899595501000007</v>
      </c>
      <c r="T571" s="243">
        <f>E571*S571</f>
        <v>1106.8095639258001</v>
      </c>
      <c r="V571" s="220">
        <f t="shared" si="22"/>
        <v>5.6220481888761578</v>
      </c>
      <c r="W571" s="222">
        <f t="shared" si="23"/>
        <v>1450.4884327300488</v>
      </c>
    </row>
    <row r="572" spans="1:23" ht="12.75" customHeight="1" x14ac:dyDescent="0.2">
      <c r="A572" s="75"/>
      <c r="B572" s="114" t="s">
        <v>65</v>
      </c>
      <c r="C572" s="252"/>
      <c r="D572" s="115"/>
      <c r="E572" s="201"/>
      <c r="F572" s="116"/>
      <c r="G572" s="76">
        <f>G571*$J$546/1000</f>
        <v>0.1210027</v>
      </c>
      <c r="H572" s="116"/>
      <c r="I572" s="66"/>
      <c r="J572" s="76">
        <f>J571*$Q$546/1000</f>
        <v>0.19358360000000002</v>
      </c>
      <c r="K572" s="67"/>
      <c r="L572" s="253" t="s">
        <v>149</v>
      </c>
      <c r="M572" s="141" t="s">
        <v>32</v>
      </c>
      <c r="N572" s="142">
        <v>1</v>
      </c>
      <c r="O572" s="143">
        <f>E571*N572</f>
        <v>258</v>
      </c>
      <c r="P572" s="144">
        <v>3.4830000000000001</v>
      </c>
      <c r="Q572" s="145">
        <f>N572*P572*$N$544</f>
        <v>3.975373250100001</v>
      </c>
      <c r="R572" s="201">
        <f>SUM(Q572:Q572)</f>
        <v>3.975373250100001</v>
      </c>
      <c r="S572" s="242"/>
      <c r="T572" s="244"/>
      <c r="V572" s="220">
        <f t="shared" si="22"/>
        <v>0</v>
      </c>
      <c r="W572" s="222">
        <f t="shared" si="23"/>
        <v>0</v>
      </c>
    </row>
    <row r="573" spans="1:23" ht="12.75" customHeight="1" x14ac:dyDescent="0.2">
      <c r="A573" s="75"/>
      <c r="B573" s="118"/>
      <c r="C573" s="252"/>
      <c r="D573" s="115"/>
      <c r="E573" s="201"/>
      <c r="F573" s="116"/>
      <c r="G573" s="117"/>
      <c r="H573" s="116"/>
      <c r="I573" s="66"/>
      <c r="K573" s="67"/>
      <c r="L573" s="254"/>
      <c r="M573" s="146"/>
      <c r="N573" s="147"/>
      <c r="O573" s="147"/>
      <c r="P573" s="148"/>
      <c r="Q573" s="149"/>
      <c r="R573" s="201"/>
      <c r="S573" s="201"/>
      <c r="T573" s="82"/>
      <c r="V573" s="220">
        <f t="shared" si="22"/>
        <v>0</v>
      </c>
      <c r="W573" s="222">
        <f t="shared" si="23"/>
        <v>0</v>
      </c>
    </row>
    <row r="574" spans="1:23" ht="12.75" customHeight="1" x14ac:dyDescent="0.2">
      <c r="A574" s="84"/>
      <c r="B574" s="85"/>
      <c r="C574" s="86"/>
      <c r="D574" s="87"/>
      <c r="E574" s="88"/>
      <c r="F574" s="89"/>
      <c r="G574" s="90"/>
      <c r="H574" s="89"/>
      <c r="I574" s="91"/>
      <c r="J574" s="90"/>
      <c r="K574" s="92"/>
      <c r="O574" s="79"/>
      <c r="Q574" s="81"/>
      <c r="R574" s="201"/>
      <c r="S574" s="201"/>
      <c r="T574" s="82"/>
      <c r="V574" s="220">
        <f t="shared" si="22"/>
        <v>0</v>
      </c>
      <c r="W574" s="222">
        <f t="shared" si="23"/>
        <v>0</v>
      </c>
    </row>
    <row r="575" spans="1:23" ht="12.75" customHeight="1" x14ac:dyDescent="0.2">
      <c r="A575" s="61">
        <f>A571+1</f>
        <v>6</v>
      </c>
      <c r="B575" s="208" t="s">
        <v>76</v>
      </c>
      <c r="C575" s="251" t="s">
        <v>52</v>
      </c>
      <c r="D575" s="63" t="s">
        <v>53</v>
      </c>
      <c r="E575" s="211">
        <f>E571/1000</f>
        <v>0.25800000000000001</v>
      </c>
      <c r="G575" s="65">
        <v>29.8</v>
      </c>
      <c r="I575" s="66"/>
      <c r="J575" s="65">
        <v>0</v>
      </c>
      <c r="K575" s="67"/>
      <c r="L575" s="123"/>
      <c r="M575" s="124"/>
      <c r="N575" s="125"/>
      <c r="O575" s="161"/>
      <c r="P575" s="97"/>
      <c r="Q575" s="126"/>
      <c r="R575" s="74">
        <f>G576+J576</f>
        <v>51.512578000000005</v>
      </c>
      <c r="S575" s="241">
        <f>R575+R576</f>
        <v>61.66159291240001</v>
      </c>
      <c r="T575" s="243">
        <f>E575*S575</f>
        <v>15.908690971399203</v>
      </c>
      <c r="V575" s="220">
        <f t="shared" si="22"/>
        <v>80.808325278567366</v>
      </c>
      <c r="W575" s="222">
        <f t="shared" si="23"/>
        <v>20.848547921870381</v>
      </c>
    </row>
    <row r="576" spans="1:23" ht="12.75" customHeight="1" x14ac:dyDescent="0.2">
      <c r="A576" s="75"/>
      <c r="B576" s="208" t="s">
        <v>77</v>
      </c>
      <c r="C576" s="252"/>
      <c r="E576" s="201"/>
      <c r="G576" s="76">
        <f>G575*$J$546/1000</f>
        <v>51.512578000000005</v>
      </c>
      <c r="I576" s="66"/>
      <c r="J576" s="76">
        <f>J575*$Q$546/1000</f>
        <v>0</v>
      </c>
      <c r="K576" s="67"/>
      <c r="L576" s="129" t="s">
        <v>54</v>
      </c>
      <c r="M576" s="130" t="s">
        <v>26</v>
      </c>
      <c r="N576" s="131">
        <v>57</v>
      </c>
      <c r="O576" s="131">
        <f>E575*N576</f>
        <v>14.706</v>
      </c>
      <c r="P576" s="133">
        <v>0.156</v>
      </c>
      <c r="Q576" s="134">
        <f>N576*P576*$N$544</f>
        <v>10.149014912400002</v>
      </c>
      <c r="R576" s="201">
        <f>SUM(Q576:Q576)</f>
        <v>10.149014912400002</v>
      </c>
      <c r="S576" s="242"/>
      <c r="T576" s="244"/>
      <c r="V576" s="220">
        <f t="shared" si="22"/>
        <v>0</v>
      </c>
      <c r="W576" s="222">
        <f t="shared" si="23"/>
        <v>0</v>
      </c>
    </row>
    <row r="577" spans="1:23" ht="12.75" customHeight="1" x14ac:dyDescent="0.2">
      <c r="A577" s="75"/>
      <c r="C577" s="252"/>
      <c r="E577" s="201"/>
      <c r="I577" s="66"/>
      <c r="K577" s="67"/>
      <c r="Q577" s="81"/>
      <c r="R577" s="201"/>
      <c r="S577" s="201"/>
      <c r="T577" s="82"/>
      <c r="V577" s="220">
        <f t="shared" si="22"/>
        <v>0</v>
      </c>
      <c r="W577" s="222">
        <f t="shared" si="23"/>
        <v>0</v>
      </c>
    </row>
    <row r="578" spans="1:23" ht="12.75" customHeight="1" x14ac:dyDescent="0.2">
      <c r="A578" s="84"/>
      <c r="B578" s="85"/>
      <c r="C578" s="86"/>
      <c r="D578" s="87"/>
      <c r="E578" s="88"/>
      <c r="F578" s="89"/>
      <c r="G578" s="90"/>
      <c r="H578" s="89"/>
      <c r="I578" s="91"/>
      <c r="J578" s="90"/>
      <c r="K578" s="92"/>
      <c r="Q578" s="81"/>
      <c r="R578" s="201"/>
      <c r="S578" s="201"/>
      <c r="T578" s="82"/>
      <c r="V578" s="220">
        <f t="shared" si="22"/>
        <v>0</v>
      </c>
      <c r="W578" s="222">
        <f t="shared" si="23"/>
        <v>0</v>
      </c>
    </row>
    <row r="579" spans="1:23" ht="12.75" customHeight="1" x14ac:dyDescent="0.2">
      <c r="A579" s="61">
        <f>A575+1</f>
        <v>7</v>
      </c>
      <c r="B579" s="114" t="s">
        <v>60</v>
      </c>
      <c r="C579" s="251" t="s">
        <v>89</v>
      </c>
      <c r="D579" s="115" t="s">
        <v>30</v>
      </c>
      <c r="E579" s="201">
        <v>2</v>
      </c>
      <c r="F579" s="116"/>
      <c r="G579" s="117">
        <v>1.31</v>
      </c>
      <c r="H579" s="116"/>
      <c r="I579" s="66"/>
      <c r="J579" s="65">
        <v>0.09</v>
      </c>
      <c r="K579" s="67"/>
      <c r="L579" s="123"/>
      <c r="M579" s="124"/>
      <c r="N579" s="125"/>
      <c r="O579" s="125"/>
      <c r="P579" s="97"/>
      <c r="Q579" s="126"/>
      <c r="R579" s="74">
        <f>G580+J580</f>
        <v>2.5133722999999999</v>
      </c>
      <c r="S579" s="241">
        <f>R579+R580</f>
        <v>73.939975226000016</v>
      </c>
      <c r="T579" s="243">
        <f>E579*S579</f>
        <v>147.87995045200003</v>
      </c>
      <c r="V579" s="220">
        <f t="shared" si="22"/>
        <v>96.899306147348483</v>
      </c>
      <c r="W579" s="222">
        <f t="shared" si="23"/>
        <v>193.79861229469697</v>
      </c>
    </row>
    <row r="580" spans="1:23" ht="12.75" customHeight="1" x14ac:dyDescent="0.2">
      <c r="A580" s="75"/>
      <c r="B580" s="114" t="s">
        <v>61</v>
      </c>
      <c r="C580" s="252"/>
      <c r="D580" s="115"/>
      <c r="E580" s="201"/>
      <c r="F580" s="116"/>
      <c r="G580" s="76">
        <f>G579*$J$546/1000</f>
        <v>2.2644791</v>
      </c>
      <c r="H580" s="116"/>
      <c r="I580" s="66"/>
      <c r="J580" s="76">
        <f>J579*$Q$546/1000</f>
        <v>0.24889319999999998</v>
      </c>
      <c r="K580" s="67"/>
      <c r="L580" s="129" t="s">
        <v>88</v>
      </c>
      <c r="M580" s="130" t="s">
        <v>30</v>
      </c>
      <c r="N580" s="131">
        <v>1</v>
      </c>
      <c r="O580" s="132">
        <f>E579*N580</f>
        <v>2</v>
      </c>
      <c r="P580" s="133">
        <v>62.58</v>
      </c>
      <c r="Q580" s="134">
        <f>N580*P580*$N$544</f>
        <v>71.426602926000015</v>
      </c>
      <c r="R580" s="201">
        <f>SUM(Q580:Q580)</f>
        <v>71.426602926000015</v>
      </c>
      <c r="S580" s="242"/>
      <c r="T580" s="244"/>
      <c r="V580" s="220">
        <f t="shared" si="22"/>
        <v>0</v>
      </c>
      <c r="W580" s="222">
        <f t="shared" si="23"/>
        <v>0</v>
      </c>
    </row>
    <row r="581" spans="1:23" ht="21" customHeight="1" x14ac:dyDescent="0.2">
      <c r="A581" s="84"/>
      <c r="B581" s="85"/>
      <c r="C581" s="86"/>
      <c r="D581" s="87"/>
      <c r="E581" s="88"/>
      <c r="F581" s="89"/>
      <c r="G581" s="90"/>
      <c r="H581" s="89"/>
      <c r="I581" s="91"/>
      <c r="J581" s="90"/>
      <c r="K581" s="92"/>
      <c r="O581" s="79"/>
      <c r="Q581" s="81"/>
      <c r="R581" s="201"/>
      <c r="S581" s="201"/>
      <c r="T581" s="82"/>
      <c r="V581" s="220">
        <f t="shared" si="22"/>
        <v>0</v>
      </c>
      <c r="W581" s="222">
        <f t="shared" si="23"/>
        <v>0</v>
      </c>
    </row>
    <row r="582" spans="1:23" ht="12.75" customHeight="1" x14ac:dyDescent="0.2">
      <c r="A582" s="61">
        <f>A579+1</f>
        <v>8</v>
      </c>
      <c r="B582" s="114" t="s">
        <v>66</v>
      </c>
      <c r="C582" s="251" t="s">
        <v>90</v>
      </c>
      <c r="D582" s="115" t="s">
        <v>30</v>
      </c>
      <c r="E582" s="201">
        <v>4</v>
      </c>
      <c r="F582" s="116"/>
      <c r="G582" s="117">
        <v>0.31</v>
      </c>
      <c r="H582" s="116"/>
      <c r="I582" s="66"/>
      <c r="J582" s="65">
        <v>0.31</v>
      </c>
      <c r="K582" s="67"/>
      <c r="L582" s="123"/>
      <c r="M582" s="124"/>
      <c r="N582" s="125"/>
      <c r="O582" s="125"/>
      <c r="P582" s="97"/>
      <c r="Q582" s="126"/>
      <c r="R582" s="74">
        <f>G583+J583</f>
        <v>1.3931678999999999</v>
      </c>
      <c r="S582" s="241">
        <f>R582+R583</f>
        <v>10.056125973000002</v>
      </c>
      <c r="T582" s="243">
        <f>E582*S582</f>
        <v>40.224503892000008</v>
      </c>
      <c r="V582" s="220">
        <f t="shared" si="22"/>
        <v>13.178684822866749</v>
      </c>
      <c r="W582" s="222">
        <f t="shared" si="23"/>
        <v>52.714739291466998</v>
      </c>
    </row>
    <row r="583" spans="1:23" ht="12.75" customHeight="1" x14ac:dyDescent="0.2">
      <c r="A583" s="75"/>
      <c r="B583" s="114" t="s">
        <v>68</v>
      </c>
      <c r="C583" s="252"/>
      <c r="D583" s="115"/>
      <c r="E583" s="201"/>
      <c r="F583" s="116"/>
      <c r="G583" s="76">
        <f>G582*$J$546/1000</f>
        <v>0.53586909999999999</v>
      </c>
      <c r="H583" s="116"/>
      <c r="I583" s="66"/>
      <c r="J583" s="76">
        <f>J582*$Q$546/1000</f>
        <v>0.85729880000000003</v>
      </c>
      <c r="K583" s="67"/>
      <c r="L583" s="129" t="s">
        <v>67</v>
      </c>
      <c r="M583" s="130" t="s">
        <v>30</v>
      </c>
      <c r="N583" s="131">
        <v>1</v>
      </c>
      <c r="O583" s="132">
        <f>E582*N583</f>
        <v>4</v>
      </c>
      <c r="P583" s="133">
        <v>7.59</v>
      </c>
      <c r="Q583" s="134">
        <f>N583*P583*$N$544</f>
        <v>8.6629580730000022</v>
      </c>
      <c r="R583" s="201">
        <f>SUM(Q583:Q583)</f>
        <v>8.6629580730000022</v>
      </c>
      <c r="S583" s="242"/>
      <c r="T583" s="244"/>
      <c r="V583" s="220">
        <f t="shared" si="22"/>
        <v>0</v>
      </c>
      <c r="W583" s="222">
        <f t="shared" si="23"/>
        <v>0</v>
      </c>
    </row>
    <row r="584" spans="1:23" ht="20.25" customHeight="1" x14ac:dyDescent="0.2">
      <c r="A584" s="84"/>
      <c r="B584" s="85"/>
      <c r="C584" s="86"/>
      <c r="D584" s="87"/>
      <c r="E584" s="88"/>
      <c r="F584" s="89"/>
      <c r="G584" s="90"/>
      <c r="H584" s="89"/>
      <c r="I584" s="91"/>
      <c r="J584" s="90"/>
      <c r="K584" s="92"/>
      <c r="O584" s="79"/>
      <c r="Q584" s="81"/>
      <c r="R584" s="201"/>
      <c r="S584" s="88"/>
      <c r="T584" s="140"/>
      <c r="V584" s="220">
        <f t="shared" si="22"/>
        <v>0</v>
      </c>
      <c r="W584" s="222">
        <f t="shared" si="23"/>
        <v>0</v>
      </c>
    </row>
    <row r="585" spans="1:23" ht="12.75" customHeight="1" x14ac:dyDescent="0.2">
      <c r="A585" s="61">
        <f>A582+1</f>
        <v>9</v>
      </c>
      <c r="B585" s="114" t="s">
        <v>45</v>
      </c>
      <c r="C585" s="251" t="s">
        <v>121</v>
      </c>
      <c r="D585" s="115" t="s">
        <v>26</v>
      </c>
      <c r="E585" s="201">
        <v>3.2</v>
      </c>
      <c r="F585" s="116"/>
      <c r="G585" s="117">
        <v>5.86</v>
      </c>
      <c r="H585" s="116"/>
      <c r="I585" s="66"/>
      <c r="J585" s="65">
        <v>7.1400000000000006</v>
      </c>
      <c r="K585" s="67"/>
      <c r="L585" s="123"/>
      <c r="M585" s="124"/>
      <c r="N585" s="125"/>
      <c r="O585" s="125"/>
      <c r="P585" s="97"/>
      <c r="Q585" s="126"/>
      <c r="R585" s="74">
        <f>G586+J586</f>
        <v>29.8751818</v>
      </c>
      <c r="S585" s="241">
        <f>R585+R586</f>
        <v>59.198297324357199</v>
      </c>
      <c r="T585" s="243">
        <f>E585*S585</f>
        <v>189.43455143794304</v>
      </c>
      <c r="V585" s="220">
        <f t="shared" si="22"/>
        <v>77.580144141265066</v>
      </c>
      <c r="W585" s="222">
        <f t="shared" si="23"/>
        <v>248.25646125204821</v>
      </c>
    </row>
    <row r="586" spans="1:23" ht="12.75" customHeight="1" x14ac:dyDescent="0.2">
      <c r="A586" s="75"/>
      <c r="B586" s="114" t="s">
        <v>46</v>
      </c>
      <c r="C586" s="252"/>
      <c r="D586" s="115"/>
      <c r="E586" s="201"/>
      <c r="F586" s="116"/>
      <c r="G586" s="76">
        <f>G585*$J$546/1000</f>
        <v>10.1296546</v>
      </c>
      <c r="H586" s="116"/>
      <c r="I586" s="66"/>
      <c r="J586" s="76">
        <f>J585*$Q$546/1000</f>
        <v>19.745527200000001</v>
      </c>
      <c r="K586" s="67"/>
      <c r="L586" s="203" t="s">
        <v>47</v>
      </c>
      <c r="M586" s="141" t="s">
        <v>27</v>
      </c>
      <c r="N586" s="142">
        <v>6.0999999999999999E-2</v>
      </c>
      <c r="O586" s="143">
        <f>E585*N586</f>
        <v>0.19520000000000001</v>
      </c>
      <c r="P586" s="144">
        <v>306.25</v>
      </c>
      <c r="Q586" s="145">
        <f>N586*P586*$N$544</f>
        <v>21.322119301875002</v>
      </c>
      <c r="R586" s="241">
        <f>SUM(Q586:Q588)</f>
        <v>29.323115524357203</v>
      </c>
      <c r="S586" s="242"/>
      <c r="T586" s="244"/>
      <c r="V586" s="220">
        <f t="shared" si="22"/>
        <v>0</v>
      </c>
      <c r="W586" s="222">
        <f t="shared" si="23"/>
        <v>0</v>
      </c>
    </row>
    <row r="587" spans="1:23" ht="12.75" customHeight="1" x14ac:dyDescent="0.2">
      <c r="A587" s="75"/>
      <c r="B587" s="118"/>
      <c r="C587" s="252"/>
      <c r="D587" s="115"/>
      <c r="E587" s="201"/>
      <c r="F587" s="116"/>
      <c r="G587" s="117"/>
      <c r="H587" s="116"/>
      <c r="I587" s="66"/>
      <c r="K587" s="67"/>
      <c r="L587" s="151" t="s">
        <v>69</v>
      </c>
      <c r="M587" s="152" t="s">
        <v>26</v>
      </c>
      <c r="N587" s="205">
        <v>0.157</v>
      </c>
      <c r="O587" s="154">
        <f>E585*N587</f>
        <v>0.50240000000000007</v>
      </c>
      <c r="P587" s="155">
        <v>24.957999999999998</v>
      </c>
      <c r="Q587" s="156">
        <f>N587*P587*$N$544</f>
        <v>4.4723302886682008</v>
      </c>
      <c r="R587" s="242"/>
      <c r="S587" s="242"/>
      <c r="T587" s="244"/>
      <c r="V587" s="220">
        <f t="shared" si="22"/>
        <v>0</v>
      </c>
      <c r="W587" s="222">
        <f t="shared" si="23"/>
        <v>0</v>
      </c>
    </row>
    <row r="588" spans="1:23" ht="12.75" customHeight="1" x14ac:dyDescent="0.2">
      <c r="A588" s="84"/>
      <c r="B588" s="85"/>
      <c r="C588" s="86"/>
      <c r="D588" s="87"/>
      <c r="E588" s="88"/>
      <c r="F588" s="89"/>
      <c r="G588" s="90"/>
      <c r="H588" s="89"/>
      <c r="I588" s="91"/>
      <c r="J588" s="90"/>
      <c r="K588" s="92"/>
      <c r="L588" s="77" t="s">
        <v>55</v>
      </c>
      <c r="M588" s="78" t="s">
        <v>26</v>
      </c>
      <c r="N588" s="79">
        <v>0.14000000000000001</v>
      </c>
      <c r="O588" s="79">
        <f>E585*N588</f>
        <v>0.44800000000000006</v>
      </c>
      <c r="P588" s="64">
        <v>22.082999999999998</v>
      </c>
      <c r="Q588" s="81">
        <f>N588*P588*$N$544</f>
        <v>3.528665933814001</v>
      </c>
      <c r="R588" s="201"/>
      <c r="S588" s="201"/>
      <c r="T588" s="82"/>
      <c r="V588" s="220">
        <f t="shared" si="22"/>
        <v>0</v>
      </c>
      <c r="W588" s="222">
        <f t="shared" si="23"/>
        <v>0</v>
      </c>
    </row>
    <row r="589" spans="1:23" ht="12.75" customHeight="1" x14ac:dyDescent="0.2">
      <c r="A589" s="61">
        <f>A585+1</f>
        <v>10</v>
      </c>
      <c r="B589" s="114" t="s">
        <v>29</v>
      </c>
      <c r="C589" s="251" t="s">
        <v>91</v>
      </c>
      <c r="D589" s="115" t="s">
        <v>30</v>
      </c>
      <c r="E589" s="201">
        <v>2</v>
      </c>
      <c r="F589" s="116"/>
      <c r="G589" s="117">
        <v>0</v>
      </c>
      <c r="H589" s="116"/>
      <c r="I589" s="66"/>
      <c r="J589" s="65">
        <v>0</v>
      </c>
      <c r="K589" s="67"/>
      <c r="L589" s="123"/>
      <c r="M589" s="124"/>
      <c r="N589" s="125"/>
      <c r="O589" s="125"/>
      <c r="P589" s="97"/>
      <c r="Q589" s="126"/>
      <c r="R589" s="74">
        <f>G590+J590</f>
        <v>0</v>
      </c>
      <c r="S589" s="241">
        <f>R589+R590</f>
        <v>41.850419454900013</v>
      </c>
      <c r="T589" s="243">
        <f>E589*S589</f>
        <v>83.700838909800026</v>
      </c>
      <c r="V589" s="220">
        <f t="shared" si="22"/>
        <v>54.845522936141329</v>
      </c>
      <c r="W589" s="222">
        <f t="shared" si="23"/>
        <v>109.69104587228266</v>
      </c>
    </row>
    <row r="590" spans="1:23" ht="12.75" customHeight="1" x14ac:dyDescent="0.2">
      <c r="A590" s="75"/>
      <c r="B590" s="118"/>
      <c r="C590" s="252"/>
      <c r="D590" s="115"/>
      <c r="E590" s="201"/>
      <c r="F590" s="116"/>
      <c r="G590" s="76">
        <f>G589*$J$546/1000</f>
        <v>0</v>
      </c>
      <c r="H590" s="116"/>
      <c r="I590" s="66"/>
      <c r="J590" s="76">
        <f>J589*$Q$546/1000</f>
        <v>0</v>
      </c>
      <c r="K590" s="67"/>
      <c r="L590" s="253" t="s">
        <v>115</v>
      </c>
      <c r="M590" s="141" t="s">
        <v>30</v>
      </c>
      <c r="N590" s="142">
        <v>1</v>
      </c>
      <c r="O590" s="143">
        <f>E589*N590</f>
        <v>2</v>
      </c>
      <c r="P590" s="144">
        <v>36.667000000000002</v>
      </c>
      <c r="Q590" s="145">
        <f>N590*P590*$N$544</f>
        <v>41.850419454900013</v>
      </c>
      <c r="R590" s="201">
        <f>SUM(Q590:Q590)</f>
        <v>41.850419454900013</v>
      </c>
      <c r="S590" s="242"/>
      <c r="T590" s="244"/>
      <c r="V590" s="220">
        <f t="shared" si="22"/>
        <v>0</v>
      </c>
      <c r="W590" s="222">
        <f t="shared" si="23"/>
        <v>0</v>
      </c>
    </row>
    <row r="591" spans="1:23" ht="12.75" customHeight="1" x14ac:dyDescent="0.2">
      <c r="A591" s="75"/>
      <c r="B591" s="118"/>
      <c r="C591" s="252"/>
      <c r="D591" s="115"/>
      <c r="E591" s="201"/>
      <c r="F591" s="116"/>
      <c r="G591" s="117"/>
      <c r="H591" s="116"/>
      <c r="I591" s="66"/>
      <c r="K591" s="67"/>
      <c r="L591" s="258"/>
      <c r="M591" s="157"/>
      <c r="N591" s="158"/>
      <c r="O591" s="158"/>
      <c r="P591" s="159"/>
      <c r="Q591" s="160"/>
      <c r="R591" s="201"/>
      <c r="S591" s="201"/>
      <c r="T591" s="82"/>
      <c r="V591" s="220">
        <f t="shared" si="22"/>
        <v>0</v>
      </c>
      <c r="W591" s="222">
        <f t="shared" si="23"/>
        <v>0</v>
      </c>
    </row>
    <row r="592" spans="1:23" ht="12.75" customHeight="1" x14ac:dyDescent="0.2">
      <c r="A592" s="75"/>
      <c r="B592" s="118"/>
      <c r="C592" s="252"/>
      <c r="D592" s="115"/>
      <c r="E592" s="201"/>
      <c r="F592" s="116"/>
      <c r="G592" s="117"/>
      <c r="H592" s="116"/>
      <c r="I592" s="66"/>
      <c r="K592" s="67"/>
      <c r="L592" s="254"/>
      <c r="M592" s="146"/>
      <c r="N592" s="147"/>
      <c r="O592" s="147"/>
      <c r="P592" s="148"/>
      <c r="Q592" s="149"/>
      <c r="R592" s="201"/>
      <c r="S592" s="201"/>
      <c r="T592" s="82"/>
      <c r="V592" s="220">
        <f t="shared" si="22"/>
        <v>0</v>
      </c>
      <c r="W592" s="222">
        <f t="shared" si="23"/>
        <v>0</v>
      </c>
    </row>
    <row r="593" spans="1:23" ht="7.5" customHeight="1" x14ac:dyDescent="0.2">
      <c r="A593" s="84"/>
      <c r="B593" s="85"/>
      <c r="C593" s="86"/>
      <c r="D593" s="87"/>
      <c r="E593" s="88"/>
      <c r="F593" s="89"/>
      <c r="G593" s="90"/>
      <c r="H593" s="89"/>
      <c r="I593" s="91"/>
      <c r="J593" s="90"/>
      <c r="K593" s="92"/>
      <c r="O593" s="79"/>
      <c r="Q593" s="81"/>
      <c r="R593" s="201"/>
      <c r="S593" s="201"/>
      <c r="T593" s="82"/>
      <c r="V593" s="220">
        <f t="shared" si="22"/>
        <v>0</v>
      </c>
      <c r="W593" s="222">
        <f t="shared" si="23"/>
        <v>0</v>
      </c>
    </row>
    <row r="594" spans="1:23" ht="12.75" customHeight="1" x14ac:dyDescent="0.2">
      <c r="A594" s="61">
        <f>A589+1</f>
        <v>11</v>
      </c>
      <c r="B594" s="114" t="s">
        <v>29</v>
      </c>
      <c r="C594" s="251" t="s">
        <v>70</v>
      </c>
      <c r="D594" s="115" t="s">
        <v>30</v>
      </c>
      <c r="E594" s="201">
        <v>2</v>
      </c>
      <c r="F594" s="116"/>
      <c r="G594" s="117">
        <v>0</v>
      </c>
      <c r="H594" s="116"/>
      <c r="I594" s="66"/>
      <c r="J594" s="65">
        <v>0</v>
      </c>
      <c r="K594" s="67"/>
      <c r="L594" s="123"/>
      <c r="M594" s="124"/>
      <c r="N594" s="125"/>
      <c r="O594" s="125"/>
      <c r="P594" s="97"/>
      <c r="Q594" s="126"/>
      <c r="R594" s="74">
        <f>G595+J595</f>
        <v>0</v>
      </c>
      <c r="S594" s="241">
        <f>R594+R595</f>
        <v>95.11334454510002</v>
      </c>
      <c r="T594" s="243">
        <f>E594*S594</f>
        <v>190.22668909020004</v>
      </c>
      <c r="V594" s="220">
        <f t="shared" si="22"/>
        <v>124.64728401116713</v>
      </c>
      <c r="W594" s="222">
        <f t="shared" si="23"/>
        <v>249.29456802233426</v>
      </c>
    </row>
    <row r="595" spans="1:23" ht="12.75" customHeight="1" x14ac:dyDescent="0.2">
      <c r="A595" s="75"/>
      <c r="B595" s="118"/>
      <c r="C595" s="252"/>
      <c r="D595" s="115"/>
      <c r="E595" s="201"/>
      <c r="F595" s="116"/>
      <c r="G595" s="76">
        <f>G594*$J$546/1000</f>
        <v>0</v>
      </c>
      <c r="H595" s="116"/>
      <c r="I595" s="66"/>
      <c r="J595" s="76">
        <f>J594*$Q$546/1000</f>
        <v>0</v>
      </c>
      <c r="K595" s="67"/>
      <c r="L595" s="253" t="s">
        <v>70</v>
      </c>
      <c r="M595" s="141" t="s">
        <v>30</v>
      </c>
      <c r="N595" s="142">
        <v>1</v>
      </c>
      <c r="O595" s="143">
        <f>E594*N595</f>
        <v>2</v>
      </c>
      <c r="P595" s="144">
        <v>83.332999999999998</v>
      </c>
      <c r="Q595" s="145">
        <f>N595*P595*$N$544</f>
        <v>95.11334454510002</v>
      </c>
      <c r="R595" s="201">
        <f>SUM(Q595:Q595)</f>
        <v>95.11334454510002</v>
      </c>
      <c r="S595" s="242"/>
      <c r="T595" s="244"/>
      <c r="V595" s="220">
        <f t="shared" si="22"/>
        <v>0</v>
      </c>
      <c r="W595" s="222">
        <f t="shared" si="23"/>
        <v>0</v>
      </c>
    </row>
    <row r="596" spans="1:23" ht="12.75" customHeight="1" x14ac:dyDescent="0.2">
      <c r="A596" s="75"/>
      <c r="B596" s="118"/>
      <c r="C596" s="252"/>
      <c r="D596" s="115"/>
      <c r="E596" s="201"/>
      <c r="F596" s="116"/>
      <c r="G596" s="117"/>
      <c r="H596" s="116"/>
      <c r="I596" s="66"/>
      <c r="K596" s="67"/>
      <c r="L596" s="254"/>
      <c r="M596" s="146"/>
      <c r="N596" s="147"/>
      <c r="O596" s="147"/>
      <c r="P596" s="148"/>
      <c r="Q596" s="149"/>
      <c r="R596" s="201"/>
      <c r="S596" s="201"/>
      <c r="T596" s="82"/>
      <c r="V596" s="220">
        <f t="shared" si="22"/>
        <v>0</v>
      </c>
      <c r="W596" s="222">
        <f t="shared" si="23"/>
        <v>0</v>
      </c>
    </row>
    <row r="597" spans="1:23" ht="12.75" customHeight="1" x14ac:dyDescent="0.2">
      <c r="A597" s="84"/>
      <c r="B597" s="85"/>
      <c r="C597" s="86"/>
      <c r="D597" s="87"/>
      <c r="E597" s="88"/>
      <c r="F597" s="89"/>
      <c r="G597" s="90"/>
      <c r="H597" s="89"/>
      <c r="I597" s="91"/>
      <c r="J597" s="90"/>
      <c r="K597" s="92"/>
      <c r="O597" s="79"/>
      <c r="Q597" s="81"/>
      <c r="R597" s="201"/>
      <c r="S597" s="201"/>
      <c r="T597" s="82"/>
      <c r="V597" s="220">
        <f t="shared" si="22"/>
        <v>0</v>
      </c>
      <c r="W597" s="222">
        <f t="shared" si="23"/>
        <v>0</v>
      </c>
    </row>
    <row r="598" spans="1:23" ht="12.75" customHeight="1" x14ac:dyDescent="0.2">
      <c r="A598" s="61">
        <f>A594+1</f>
        <v>12</v>
      </c>
      <c r="B598" s="207" t="s">
        <v>48</v>
      </c>
      <c r="C598" s="251" t="s">
        <v>71</v>
      </c>
      <c r="D598" s="96" t="s">
        <v>30</v>
      </c>
      <c r="E598" s="200">
        <v>2</v>
      </c>
      <c r="F598" s="97"/>
      <c r="G598" s="76">
        <v>0.8</v>
      </c>
      <c r="H598" s="97"/>
      <c r="I598" s="98"/>
      <c r="J598" s="76">
        <v>0.09</v>
      </c>
      <c r="K598" s="99"/>
      <c r="L598" s="123"/>
      <c r="M598" s="124"/>
      <c r="N598" s="125"/>
      <c r="O598" s="161"/>
      <c r="P598" s="97"/>
      <c r="Q598" s="126"/>
      <c r="R598" s="74">
        <f>G599+J599</f>
        <v>1.6317811999999998</v>
      </c>
      <c r="S598" s="241">
        <f>R598+R599</f>
        <v>87.601653133400035</v>
      </c>
      <c r="T598" s="243">
        <f>E598*S598</f>
        <v>175.20330626680007</v>
      </c>
      <c r="V598" s="220">
        <f t="shared" si="22"/>
        <v>114.80311401297681</v>
      </c>
      <c r="W598" s="222">
        <f t="shared" si="23"/>
        <v>229.60622802595361</v>
      </c>
    </row>
    <row r="599" spans="1:23" ht="12.75" customHeight="1" x14ac:dyDescent="0.2">
      <c r="A599" s="75"/>
      <c r="B599" s="208" t="s">
        <v>44</v>
      </c>
      <c r="C599" s="252"/>
      <c r="E599" s="201"/>
      <c r="G599" s="76">
        <f>G598*$J$546/1000</f>
        <v>1.3828879999999999</v>
      </c>
      <c r="I599" s="66"/>
      <c r="J599" s="76">
        <f>J598*$Q$546/1000</f>
        <v>0.24889319999999998</v>
      </c>
      <c r="K599" s="67"/>
      <c r="L599" s="203" t="s">
        <v>72</v>
      </c>
      <c r="M599" s="141" t="s">
        <v>30</v>
      </c>
      <c r="N599" s="142">
        <v>1</v>
      </c>
      <c r="O599" s="142">
        <f>E598*N599</f>
        <v>2</v>
      </c>
      <c r="P599" s="144">
        <v>75</v>
      </c>
      <c r="Q599" s="145">
        <f>N599*P599*$N$544</f>
        <v>85.602352500000023</v>
      </c>
      <c r="R599" s="241">
        <f>SUM(Q599:Q600)</f>
        <v>85.969871933400029</v>
      </c>
      <c r="S599" s="242"/>
      <c r="T599" s="244"/>
      <c r="V599" s="220">
        <f t="shared" si="22"/>
        <v>0</v>
      </c>
      <c r="W599" s="222">
        <f t="shared" si="23"/>
        <v>0</v>
      </c>
    </row>
    <row r="600" spans="1:23" ht="12.75" customHeight="1" x14ac:dyDescent="0.2">
      <c r="A600" s="75"/>
      <c r="C600" s="252"/>
      <c r="E600" s="201"/>
      <c r="I600" s="66"/>
      <c r="K600" s="67"/>
      <c r="L600" s="151" t="s">
        <v>33</v>
      </c>
      <c r="M600" s="152" t="s">
        <v>26</v>
      </c>
      <c r="N600" s="153">
        <v>1.4E-2</v>
      </c>
      <c r="O600" s="153">
        <f>E598*N600</f>
        <v>2.8000000000000001E-2</v>
      </c>
      <c r="P600" s="155">
        <v>23</v>
      </c>
      <c r="Q600" s="156">
        <f>N600*P600*$N$544</f>
        <v>0.3675194334000001</v>
      </c>
      <c r="R600" s="242"/>
      <c r="S600" s="242"/>
      <c r="T600" s="244"/>
      <c r="V600" s="220">
        <f t="shared" si="22"/>
        <v>0</v>
      </c>
      <c r="W600" s="222">
        <f t="shared" si="23"/>
        <v>0</v>
      </c>
    </row>
    <row r="601" spans="1:23" ht="12.75" customHeight="1" x14ac:dyDescent="0.2">
      <c r="A601" s="84"/>
      <c r="B601" s="85"/>
      <c r="C601" s="86"/>
      <c r="D601" s="87"/>
      <c r="E601" s="88"/>
      <c r="F601" s="89"/>
      <c r="G601" s="90"/>
      <c r="H601" s="89"/>
      <c r="I601" s="91"/>
      <c r="J601" s="90"/>
      <c r="K601" s="92"/>
      <c r="L601" s="136"/>
      <c r="M601" s="137"/>
      <c r="N601" s="138"/>
      <c r="O601" s="162"/>
      <c r="P601" s="89"/>
      <c r="Q601" s="139"/>
      <c r="R601" s="88"/>
      <c r="S601" s="88"/>
      <c r="T601" s="140"/>
      <c r="V601" s="220">
        <f t="shared" si="22"/>
        <v>0</v>
      </c>
      <c r="W601" s="222">
        <f t="shared" si="23"/>
        <v>0</v>
      </c>
    </row>
    <row r="602" spans="1:23" ht="12.75" customHeight="1" x14ac:dyDescent="0.2">
      <c r="A602" s="61">
        <f>A598+1</f>
        <v>13</v>
      </c>
      <c r="B602" s="208" t="s">
        <v>49</v>
      </c>
      <c r="C602" s="251" t="s">
        <v>73</v>
      </c>
      <c r="D602" s="63" t="s">
        <v>27</v>
      </c>
      <c r="E602" s="201">
        <v>0.04</v>
      </c>
      <c r="G602" s="65">
        <v>13.8</v>
      </c>
      <c r="I602" s="66"/>
      <c r="J602" s="65">
        <v>32.1</v>
      </c>
      <c r="K602" s="67"/>
      <c r="L602" s="123"/>
      <c r="M602" s="124"/>
      <c r="N602" s="125"/>
      <c r="O602" s="161"/>
      <c r="P602" s="97"/>
      <c r="Q602" s="126"/>
      <c r="R602" s="74">
        <f>G603+J603</f>
        <v>112.62672600000001</v>
      </c>
      <c r="S602" s="241">
        <f>R602+R603</f>
        <v>612.78826009992008</v>
      </c>
      <c r="T602" s="243">
        <f>E602*S602</f>
        <v>24.511530403996804</v>
      </c>
      <c r="V602" s="220">
        <f t="shared" si="22"/>
        <v>803.06704238715258</v>
      </c>
      <c r="W602" s="222">
        <f t="shared" si="23"/>
        <v>32.122681695486101</v>
      </c>
    </row>
    <row r="603" spans="1:23" ht="12.75" customHeight="1" x14ac:dyDescent="0.2">
      <c r="A603" s="75"/>
      <c r="B603" s="208" t="s">
        <v>50</v>
      </c>
      <c r="C603" s="252"/>
      <c r="E603" s="201"/>
      <c r="G603" s="76">
        <f>G602*$J$546/1000</f>
        <v>23.854817999999998</v>
      </c>
      <c r="I603" s="66"/>
      <c r="J603" s="76">
        <f>J602*$Q$546/1000</f>
        <v>88.77190800000001</v>
      </c>
      <c r="K603" s="67"/>
      <c r="L603" s="203" t="s">
        <v>73</v>
      </c>
      <c r="M603" s="141" t="s">
        <v>27</v>
      </c>
      <c r="N603" s="142">
        <v>1</v>
      </c>
      <c r="O603" s="142">
        <f>E602*N603</f>
        <v>0.04</v>
      </c>
      <c r="P603" s="144">
        <v>423.6</v>
      </c>
      <c r="Q603" s="145">
        <f>N603*P603*$N$544</f>
        <v>483.48208692000014</v>
      </c>
      <c r="R603" s="241">
        <f>SUM(Q603:Q609)</f>
        <v>500.16153409992012</v>
      </c>
      <c r="S603" s="242"/>
      <c r="T603" s="244"/>
      <c r="V603" s="220">
        <f t="shared" si="22"/>
        <v>0</v>
      </c>
      <c r="W603" s="222">
        <f t="shared" si="23"/>
        <v>0</v>
      </c>
    </row>
    <row r="604" spans="1:23" ht="12.75" customHeight="1" x14ac:dyDescent="0.2">
      <c r="A604" s="75"/>
      <c r="C604" s="252"/>
      <c r="E604" s="201"/>
      <c r="I604" s="66"/>
      <c r="K604" s="67"/>
      <c r="L604" s="204" t="s">
        <v>34</v>
      </c>
      <c r="M604" s="163" t="s">
        <v>31</v>
      </c>
      <c r="N604" s="164">
        <v>2.4</v>
      </c>
      <c r="O604" s="164">
        <f>E602*N604</f>
        <v>9.6000000000000002E-2</v>
      </c>
      <c r="P604" s="165">
        <v>0.92300000000000004</v>
      </c>
      <c r="Q604" s="166">
        <f>N604*P604*$N$544</f>
        <v>2.5283510834400005</v>
      </c>
      <c r="R604" s="242"/>
      <c r="S604" s="242"/>
      <c r="T604" s="244"/>
      <c r="V604" s="220">
        <f t="shared" si="22"/>
        <v>0</v>
      </c>
      <c r="W604" s="222">
        <f t="shared" si="23"/>
        <v>0</v>
      </c>
    </row>
    <row r="605" spans="1:23" ht="12.75" customHeight="1" x14ac:dyDescent="0.2">
      <c r="A605" s="75"/>
      <c r="C605" s="252"/>
      <c r="E605" s="201"/>
      <c r="I605" s="66"/>
      <c r="K605" s="67"/>
      <c r="L605" s="257" t="s">
        <v>51</v>
      </c>
      <c r="M605" s="163" t="s">
        <v>27</v>
      </c>
      <c r="N605" s="164">
        <v>1E-3</v>
      </c>
      <c r="O605" s="164">
        <f>E602*N605</f>
        <v>4.0000000000000003E-5</v>
      </c>
      <c r="P605" s="165">
        <v>861</v>
      </c>
      <c r="Q605" s="166">
        <f>N605*P605*$N$544</f>
        <v>0.98271500670000023</v>
      </c>
      <c r="R605" s="242"/>
      <c r="S605" s="242"/>
      <c r="T605" s="244"/>
      <c r="V605" s="220">
        <f t="shared" si="22"/>
        <v>0</v>
      </c>
      <c r="W605" s="222">
        <f t="shared" si="23"/>
        <v>0</v>
      </c>
    </row>
    <row r="606" spans="1:23" ht="12.75" customHeight="1" x14ac:dyDescent="0.2">
      <c r="A606" s="75"/>
      <c r="C606" s="252"/>
      <c r="E606" s="201"/>
      <c r="I606" s="66"/>
      <c r="K606" s="67"/>
      <c r="L606" s="258"/>
      <c r="M606" s="157"/>
      <c r="N606" s="158"/>
      <c r="O606" s="168"/>
      <c r="P606" s="159"/>
      <c r="Q606" s="160"/>
      <c r="R606" s="242"/>
      <c r="S606" s="242"/>
      <c r="T606" s="244"/>
      <c r="V606" s="220">
        <f t="shared" si="22"/>
        <v>0</v>
      </c>
      <c r="W606" s="222">
        <f t="shared" si="23"/>
        <v>0</v>
      </c>
    </row>
    <row r="607" spans="1:23" ht="12.75" customHeight="1" x14ac:dyDescent="0.2">
      <c r="A607" s="75"/>
      <c r="C607" s="252"/>
      <c r="E607" s="201"/>
      <c r="I607" s="66"/>
      <c r="K607" s="67"/>
      <c r="L607" s="258"/>
      <c r="M607" s="157"/>
      <c r="N607" s="158"/>
      <c r="O607" s="168"/>
      <c r="P607" s="159"/>
      <c r="Q607" s="160"/>
      <c r="R607" s="242"/>
      <c r="S607" s="242"/>
      <c r="T607" s="244"/>
      <c r="V607" s="220">
        <f t="shared" si="22"/>
        <v>0</v>
      </c>
      <c r="W607" s="222">
        <f t="shared" si="23"/>
        <v>0</v>
      </c>
    </row>
    <row r="608" spans="1:23" ht="12.75" customHeight="1" x14ac:dyDescent="0.2">
      <c r="A608" s="75"/>
      <c r="C608" s="252"/>
      <c r="E608" s="201"/>
      <c r="I608" s="66"/>
      <c r="K608" s="67"/>
      <c r="L608" s="258"/>
      <c r="M608" s="157"/>
      <c r="N608" s="158"/>
      <c r="O608" s="168"/>
      <c r="P608" s="159"/>
      <c r="Q608" s="160"/>
      <c r="R608" s="242"/>
      <c r="S608" s="242"/>
      <c r="T608" s="244"/>
      <c r="V608" s="220">
        <f t="shared" si="22"/>
        <v>0</v>
      </c>
      <c r="W608" s="222">
        <f t="shared" si="23"/>
        <v>0</v>
      </c>
    </row>
    <row r="609" spans="1:23" ht="12.75" customHeight="1" x14ac:dyDescent="0.2">
      <c r="A609" s="75"/>
      <c r="C609" s="252"/>
      <c r="E609" s="201"/>
      <c r="I609" s="66"/>
      <c r="K609" s="67"/>
      <c r="L609" s="151" t="s">
        <v>37</v>
      </c>
      <c r="M609" s="152" t="s">
        <v>31</v>
      </c>
      <c r="N609" s="153">
        <v>13.4</v>
      </c>
      <c r="O609" s="153">
        <f>E602*N609</f>
        <v>0.53600000000000003</v>
      </c>
      <c r="P609" s="155">
        <v>0.86099999999999999</v>
      </c>
      <c r="Q609" s="156">
        <f>N609*P609*$N$544</f>
        <v>13.168381089780002</v>
      </c>
      <c r="R609" s="242"/>
      <c r="S609" s="242"/>
      <c r="T609" s="244"/>
      <c r="V609" s="220">
        <f t="shared" si="22"/>
        <v>0</v>
      </c>
      <c r="W609" s="222">
        <f t="shared" si="23"/>
        <v>0</v>
      </c>
    </row>
    <row r="610" spans="1:23" ht="4.5" customHeight="1" x14ac:dyDescent="0.2">
      <c r="A610" s="84"/>
      <c r="B610" s="85"/>
      <c r="C610" s="86"/>
      <c r="D610" s="87"/>
      <c r="E610" s="88"/>
      <c r="F610" s="89"/>
      <c r="G610" s="90"/>
      <c r="H610" s="89"/>
      <c r="I610" s="91"/>
      <c r="J610" s="90"/>
      <c r="K610" s="92"/>
      <c r="Q610" s="81"/>
      <c r="R610" s="201"/>
      <c r="S610" s="201"/>
      <c r="T610" s="82"/>
      <c r="V610" s="220">
        <f t="shared" si="22"/>
        <v>0</v>
      </c>
      <c r="W610" s="222">
        <f t="shared" si="23"/>
        <v>0</v>
      </c>
    </row>
    <row r="611" spans="1:23" ht="12.75" customHeight="1" x14ac:dyDescent="0.2">
      <c r="A611" s="61">
        <f>A602+1</f>
        <v>14</v>
      </c>
      <c r="B611" s="208" t="s">
        <v>62</v>
      </c>
      <c r="C611" s="251" t="s">
        <v>74</v>
      </c>
      <c r="D611" s="63" t="s">
        <v>27</v>
      </c>
      <c r="E611" s="201">
        <v>0.08</v>
      </c>
      <c r="G611" s="65">
        <v>38</v>
      </c>
      <c r="I611" s="66"/>
      <c r="J611" s="65">
        <v>1.3</v>
      </c>
      <c r="K611" s="67"/>
      <c r="L611" s="123"/>
      <c r="M611" s="124"/>
      <c r="N611" s="125"/>
      <c r="O611" s="161"/>
      <c r="P611" s="97"/>
      <c r="Q611" s="126"/>
      <c r="R611" s="74">
        <f>G612+J612</f>
        <v>69.282303999999996</v>
      </c>
      <c r="S611" s="241">
        <f>R611+R612</f>
        <v>1051.9973107000003</v>
      </c>
      <c r="T611" s="243">
        <f>E611*S611</f>
        <v>84.15978485600003</v>
      </c>
      <c r="V611" s="220">
        <f t="shared" si="22"/>
        <v>1378.6562568371207</v>
      </c>
      <c r="W611" s="222">
        <f t="shared" si="23"/>
        <v>110.29250054696966</v>
      </c>
    </row>
    <row r="612" spans="1:23" ht="12.75" customHeight="1" x14ac:dyDescent="0.2">
      <c r="A612" s="75"/>
      <c r="B612" s="208" t="s">
        <v>63</v>
      </c>
      <c r="C612" s="252"/>
      <c r="E612" s="201"/>
      <c r="G612" s="76">
        <f>G611*$J$546/1000</f>
        <v>65.687179999999998</v>
      </c>
      <c r="I612" s="66"/>
      <c r="J612" s="76">
        <f>J611*$Q$546/1000</f>
        <v>3.5951240000000002</v>
      </c>
      <c r="K612" s="67"/>
      <c r="L612" s="129" t="s">
        <v>75</v>
      </c>
      <c r="M612" s="130" t="s">
        <v>27</v>
      </c>
      <c r="N612" s="131">
        <v>1</v>
      </c>
      <c r="O612" s="131">
        <f>E611*N612</f>
        <v>0.08</v>
      </c>
      <c r="P612" s="133">
        <v>861</v>
      </c>
      <c r="Q612" s="134">
        <f>N612*P612*$N$544</f>
        <v>982.71500670000023</v>
      </c>
      <c r="R612" s="201">
        <f>SUM(Q612:Q612)</f>
        <v>982.71500670000023</v>
      </c>
      <c r="S612" s="242"/>
      <c r="T612" s="244"/>
      <c r="V612" s="220">
        <f t="shared" si="22"/>
        <v>0</v>
      </c>
      <c r="W612" s="222">
        <f t="shared" si="23"/>
        <v>0</v>
      </c>
    </row>
    <row r="613" spans="1:23" ht="12.75" customHeight="1" x14ac:dyDescent="0.2">
      <c r="A613" s="84"/>
      <c r="B613" s="85"/>
      <c r="C613" s="86"/>
      <c r="D613" s="87"/>
      <c r="E613" s="88"/>
      <c r="F613" s="89"/>
      <c r="G613" s="90"/>
      <c r="H613" s="89"/>
      <c r="I613" s="91"/>
      <c r="J613" s="90"/>
      <c r="K613" s="92"/>
      <c r="Q613" s="81"/>
      <c r="R613" s="201"/>
      <c r="S613" s="201"/>
      <c r="T613" s="82"/>
      <c r="V613" s="220">
        <f t="shared" si="22"/>
        <v>0</v>
      </c>
      <c r="W613" s="222">
        <f t="shared" si="23"/>
        <v>0</v>
      </c>
    </row>
    <row r="614" spans="1:23" ht="12.75" customHeight="1" x14ac:dyDescent="0.2">
      <c r="A614" s="61">
        <f>A611+1</f>
        <v>15</v>
      </c>
      <c r="B614" s="207" t="s">
        <v>92</v>
      </c>
      <c r="C614" s="251" t="s">
        <v>93</v>
      </c>
      <c r="D614" s="96" t="s">
        <v>94</v>
      </c>
      <c r="E614" s="213">
        <f>8.88/100</f>
        <v>8.8800000000000004E-2</v>
      </c>
      <c r="F614" s="97"/>
      <c r="G614" s="76">
        <v>82.6</v>
      </c>
      <c r="H614" s="97"/>
      <c r="I614" s="98"/>
      <c r="J614" s="76">
        <v>78.400000000000006</v>
      </c>
      <c r="K614" s="99"/>
      <c r="L614" s="68"/>
      <c r="M614" s="69"/>
      <c r="N614" s="70"/>
      <c r="O614" s="71"/>
      <c r="P614" s="72"/>
      <c r="Q614" s="73"/>
      <c r="R614" s="74">
        <f>G615+J615</f>
        <v>359.59681799999998</v>
      </c>
      <c r="S614" s="200">
        <f>R614+R615</f>
        <v>359.59681799999998</v>
      </c>
      <c r="T614" s="202">
        <f>E614*S614</f>
        <v>31.932197438399999</v>
      </c>
      <c r="V614" s="220">
        <f t="shared" si="22"/>
        <v>471.25634070731581</v>
      </c>
      <c r="W614" s="222">
        <f t="shared" si="23"/>
        <v>41.847563054809648</v>
      </c>
    </row>
    <row r="615" spans="1:23" ht="12.75" customHeight="1" x14ac:dyDescent="0.2">
      <c r="A615" s="75"/>
      <c r="B615" s="208" t="s">
        <v>95</v>
      </c>
      <c r="C615" s="252"/>
      <c r="E615" s="201"/>
      <c r="G615" s="76">
        <f>G614*$J$546/1000</f>
        <v>142.783186</v>
      </c>
      <c r="I615" s="66"/>
      <c r="J615" s="76">
        <f>J614*$Q$546/1000</f>
        <v>216.81363200000001</v>
      </c>
      <c r="K615" s="67"/>
      <c r="Q615" s="81"/>
      <c r="R615" s="201"/>
      <c r="S615" s="201"/>
      <c r="T615" s="82"/>
      <c r="V615" s="220">
        <f t="shared" si="22"/>
        <v>0</v>
      </c>
      <c r="W615" s="222">
        <f t="shared" si="23"/>
        <v>0</v>
      </c>
    </row>
    <row r="616" spans="1:23" ht="19.5" customHeight="1" x14ac:dyDescent="0.2">
      <c r="A616" s="84"/>
      <c r="B616" s="85"/>
      <c r="C616" s="86"/>
      <c r="D616" s="87"/>
      <c r="E616" s="88"/>
      <c r="F616" s="89"/>
      <c r="G616" s="90"/>
      <c r="H616" s="89"/>
      <c r="I616" s="91"/>
      <c r="J616" s="90"/>
      <c r="K616" s="92"/>
      <c r="L616" s="136"/>
      <c r="M616" s="137"/>
      <c r="N616" s="138"/>
      <c r="O616" s="162"/>
      <c r="P616" s="89"/>
      <c r="Q616" s="139"/>
      <c r="R616" s="88"/>
      <c r="S616" s="88"/>
      <c r="T616" s="140"/>
      <c r="V616" s="220">
        <f t="shared" si="22"/>
        <v>0</v>
      </c>
      <c r="W616" s="222">
        <f t="shared" si="23"/>
        <v>0</v>
      </c>
    </row>
    <row r="617" spans="1:23" ht="12.75" customHeight="1" x14ac:dyDescent="0.2">
      <c r="A617" s="61">
        <f>A614+1</f>
        <v>16</v>
      </c>
      <c r="B617" s="308" t="s">
        <v>102</v>
      </c>
      <c r="C617" s="251" t="s">
        <v>103</v>
      </c>
      <c r="D617" s="96" t="s">
        <v>97</v>
      </c>
      <c r="E617" s="200">
        <f>222/100</f>
        <v>2.2200000000000002</v>
      </c>
      <c r="F617" s="97"/>
      <c r="G617" s="76">
        <v>1.74</v>
      </c>
      <c r="H617" s="97"/>
      <c r="I617" s="98"/>
      <c r="J617" s="76">
        <v>12.759999999999998</v>
      </c>
      <c r="K617" s="99"/>
      <c r="L617" s="123"/>
      <c r="M617" s="124"/>
      <c r="N617" s="125"/>
      <c r="O617" s="161"/>
      <c r="P617" s="97"/>
      <c r="Q617" s="126"/>
      <c r="R617" s="74">
        <f>G618+J618</f>
        <v>38.295306199999992</v>
      </c>
      <c r="S617" s="241">
        <f>R617+R618</f>
        <v>132.98120966495</v>
      </c>
      <c r="T617" s="243">
        <f>E617*S617</f>
        <v>295.21828545618905</v>
      </c>
      <c r="V617" s="220">
        <f t="shared" ref="V617:V653" si="24">$V$11*S617</f>
        <v>174.27361731976359</v>
      </c>
      <c r="W617" s="222">
        <f t="shared" ref="W617:W653" si="25">E617*V617</f>
        <v>386.88743044987518</v>
      </c>
    </row>
    <row r="618" spans="1:23" ht="12.75" customHeight="1" x14ac:dyDescent="0.2">
      <c r="A618" s="75"/>
      <c r="B618" s="309"/>
      <c r="C618" s="252"/>
      <c r="E618" s="201"/>
      <c r="G618" s="76">
        <f>G617*$J$546/1000</f>
        <v>3.0077813999999998</v>
      </c>
      <c r="I618" s="66"/>
      <c r="J618" s="76">
        <f>J617*$Q$546/1000</f>
        <v>35.287524799999993</v>
      </c>
      <c r="K618" s="67"/>
      <c r="L618" s="253" t="s">
        <v>98</v>
      </c>
      <c r="M618" s="141" t="s">
        <v>26</v>
      </c>
      <c r="N618" s="142">
        <v>1.5</v>
      </c>
      <c r="O618" s="142">
        <f>E617*N618</f>
        <v>3.33</v>
      </c>
      <c r="P618" s="144">
        <v>4.1669999999999998</v>
      </c>
      <c r="Q618" s="145">
        <f>N618*P618*$N$544</f>
        <v>7.1341000573500013</v>
      </c>
      <c r="R618" s="241">
        <f>SUM(Q618:Q622)</f>
        <v>94.685903464950002</v>
      </c>
      <c r="S618" s="242"/>
      <c r="T618" s="244"/>
      <c r="V618" s="220">
        <f t="shared" si="24"/>
        <v>0</v>
      </c>
      <c r="W618" s="222">
        <f t="shared" si="25"/>
        <v>0</v>
      </c>
    </row>
    <row r="619" spans="1:23" ht="12.75" customHeight="1" x14ac:dyDescent="0.2">
      <c r="A619" s="75"/>
      <c r="B619" s="309"/>
      <c r="C619" s="252"/>
      <c r="E619" s="201"/>
      <c r="I619" s="66"/>
      <c r="K619" s="67"/>
      <c r="L619" s="258"/>
      <c r="M619" s="157"/>
      <c r="N619" s="158"/>
      <c r="O619" s="168"/>
      <c r="P619" s="159"/>
      <c r="Q619" s="160"/>
      <c r="R619" s="242"/>
      <c r="S619" s="242"/>
      <c r="T619" s="244"/>
      <c r="V619" s="220">
        <f t="shared" si="24"/>
        <v>0</v>
      </c>
      <c r="W619" s="222">
        <f t="shared" si="25"/>
        <v>0</v>
      </c>
    </row>
    <row r="620" spans="1:23" ht="12.75" customHeight="1" x14ac:dyDescent="0.2">
      <c r="A620" s="75"/>
      <c r="B620" s="208" t="s">
        <v>104</v>
      </c>
      <c r="C620" s="252"/>
      <c r="E620" s="201"/>
      <c r="I620" s="66"/>
      <c r="K620" s="67"/>
      <c r="L620" s="257" t="s">
        <v>105</v>
      </c>
      <c r="M620" s="163" t="s">
        <v>26</v>
      </c>
      <c r="N620" s="164">
        <f>12.76+1.26*5</f>
        <v>19.059999999999999</v>
      </c>
      <c r="O620" s="164">
        <f>E617*N620</f>
        <v>42.313200000000002</v>
      </c>
      <c r="P620" s="165">
        <v>4</v>
      </c>
      <c r="Q620" s="166">
        <f>N620*P620*$N$544</f>
        <v>87.017644728000008</v>
      </c>
      <c r="R620" s="242"/>
      <c r="S620" s="242"/>
      <c r="T620" s="244"/>
      <c r="V620" s="220">
        <f t="shared" si="24"/>
        <v>0</v>
      </c>
      <c r="W620" s="222">
        <f t="shared" si="25"/>
        <v>0</v>
      </c>
    </row>
    <row r="621" spans="1:23" ht="12.75" customHeight="1" x14ac:dyDescent="0.2">
      <c r="A621" s="75"/>
      <c r="C621" s="252"/>
      <c r="E621" s="201"/>
      <c r="I621" s="66"/>
      <c r="K621" s="67"/>
      <c r="L621" s="258"/>
      <c r="M621" s="157"/>
      <c r="N621" s="158"/>
      <c r="O621" s="168"/>
      <c r="P621" s="159"/>
      <c r="Q621" s="160"/>
      <c r="R621" s="242"/>
      <c r="S621" s="242"/>
      <c r="T621" s="244"/>
      <c r="V621" s="220">
        <f t="shared" si="24"/>
        <v>0</v>
      </c>
      <c r="W621" s="222">
        <f t="shared" si="25"/>
        <v>0</v>
      </c>
    </row>
    <row r="622" spans="1:23" ht="12.75" customHeight="1" x14ac:dyDescent="0.2">
      <c r="A622" s="84"/>
      <c r="B622" s="85"/>
      <c r="C622" s="310"/>
      <c r="D622" s="87"/>
      <c r="E622" s="88"/>
      <c r="F622" s="89"/>
      <c r="G622" s="90"/>
      <c r="H622" s="89"/>
      <c r="I622" s="91"/>
      <c r="J622" s="90"/>
      <c r="K622" s="92"/>
      <c r="L622" s="209" t="s">
        <v>54</v>
      </c>
      <c r="M622" s="152" t="s">
        <v>26</v>
      </c>
      <c r="N622" s="153">
        <v>3</v>
      </c>
      <c r="O622" s="153">
        <f>E617*N622</f>
        <v>6.66</v>
      </c>
      <c r="P622" s="155">
        <v>0.156</v>
      </c>
      <c r="Q622" s="156">
        <f>N622*P622*$N$544</f>
        <v>0.53415867960000007</v>
      </c>
      <c r="R622" s="242"/>
      <c r="S622" s="242"/>
      <c r="T622" s="244"/>
      <c r="V622" s="220">
        <f t="shared" si="24"/>
        <v>0</v>
      </c>
      <c r="W622" s="222">
        <f t="shared" si="25"/>
        <v>0</v>
      </c>
    </row>
    <row r="623" spans="1:23" ht="12.75" customHeight="1" x14ac:dyDescent="0.2">
      <c r="A623" s="61">
        <f>A617+1</f>
        <v>17</v>
      </c>
      <c r="B623" s="309" t="s">
        <v>96</v>
      </c>
      <c r="C623" s="252" t="s">
        <v>110</v>
      </c>
      <c r="D623" s="63" t="s">
        <v>97</v>
      </c>
      <c r="E623" s="201">
        <f>222/100</f>
        <v>2.2200000000000002</v>
      </c>
      <c r="G623" s="65">
        <f>2.67-0.15/10</f>
        <v>2.6549999999999998</v>
      </c>
      <c r="I623" s="66"/>
      <c r="J623" s="65">
        <f>4.21-2.57/10</f>
        <v>3.9529999999999998</v>
      </c>
      <c r="K623" s="67"/>
      <c r="M623" s="124"/>
      <c r="N623" s="125"/>
      <c r="O623" s="161"/>
      <c r="P623" s="97"/>
      <c r="Q623" s="126"/>
      <c r="R623" s="74">
        <f>G624+J624</f>
        <v>15.521401989999998</v>
      </c>
      <c r="S623" s="241">
        <f>R623+R624</f>
        <v>123.77677123122763</v>
      </c>
      <c r="T623" s="243">
        <f>E623*S623</f>
        <v>274.78443213332537</v>
      </c>
      <c r="V623" s="220">
        <f t="shared" si="24"/>
        <v>162.21108017422694</v>
      </c>
      <c r="W623" s="222">
        <f t="shared" si="25"/>
        <v>360.10859798678382</v>
      </c>
    </row>
    <row r="624" spans="1:23" ht="12.75" customHeight="1" x14ac:dyDescent="0.2">
      <c r="A624" s="75"/>
      <c r="B624" s="309"/>
      <c r="C624" s="252"/>
      <c r="E624" s="201"/>
      <c r="G624" s="76">
        <f>G623*$J$546/1000</f>
        <v>4.5894595499999999</v>
      </c>
      <c r="I624" s="66"/>
      <c r="J624" s="76">
        <f>J623*$Q$546/1000</f>
        <v>10.931942439999998</v>
      </c>
      <c r="K624" s="67"/>
      <c r="L624" s="253" t="s">
        <v>98</v>
      </c>
      <c r="M624" s="141" t="s">
        <v>26</v>
      </c>
      <c r="N624" s="142">
        <f>1.12</f>
        <v>1.1200000000000001</v>
      </c>
      <c r="O624" s="142">
        <f>E623*N624</f>
        <v>2.4864000000000006</v>
      </c>
      <c r="P624" s="144">
        <v>4.1669999999999998</v>
      </c>
      <c r="Q624" s="145">
        <f>N624*P624*$N$544</f>
        <v>5.3267947094880013</v>
      </c>
      <c r="R624" s="241">
        <f>SUM(Q624:Q628)</f>
        <v>108.25536924122763</v>
      </c>
      <c r="S624" s="242"/>
      <c r="T624" s="244"/>
      <c r="V624" s="220">
        <f t="shared" si="24"/>
        <v>0</v>
      </c>
      <c r="W624" s="222">
        <f t="shared" si="25"/>
        <v>0</v>
      </c>
    </row>
    <row r="625" spans="1:23" ht="12.75" customHeight="1" x14ac:dyDescent="0.2">
      <c r="A625" s="75"/>
      <c r="B625" s="309"/>
      <c r="C625" s="252"/>
      <c r="E625" s="201"/>
      <c r="I625" s="66"/>
      <c r="K625" s="67"/>
      <c r="L625" s="258"/>
      <c r="M625" s="157"/>
      <c r="N625" s="158"/>
      <c r="O625" s="168"/>
      <c r="P625" s="159"/>
      <c r="Q625" s="160"/>
      <c r="R625" s="242"/>
      <c r="S625" s="242"/>
      <c r="T625" s="244"/>
      <c r="V625" s="220">
        <f t="shared" si="24"/>
        <v>0</v>
      </c>
      <c r="W625" s="222">
        <f t="shared" si="25"/>
        <v>0</v>
      </c>
    </row>
    <row r="626" spans="1:23" ht="12.75" customHeight="1" x14ac:dyDescent="0.2">
      <c r="A626" s="75"/>
      <c r="B626" s="208" t="s">
        <v>99</v>
      </c>
      <c r="C626" s="252"/>
      <c r="E626" s="201"/>
      <c r="I626" s="66"/>
      <c r="K626" s="67"/>
      <c r="L626" s="257" t="s">
        <v>100</v>
      </c>
      <c r="M626" s="163" t="s">
        <v>26</v>
      </c>
      <c r="N626" s="164">
        <f>5.61-11.3/10</f>
        <v>4.4800000000000004</v>
      </c>
      <c r="O626" s="164">
        <f>E623*N626</f>
        <v>9.9456000000000024</v>
      </c>
      <c r="P626" s="165">
        <v>4</v>
      </c>
      <c r="Q626" s="166">
        <f>N626*P626*$N$544</f>
        <v>20.453255424000005</v>
      </c>
      <c r="R626" s="242"/>
      <c r="S626" s="242"/>
      <c r="T626" s="244"/>
      <c r="V626" s="220">
        <f t="shared" si="24"/>
        <v>0</v>
      </c>
      <c r="W626" s="222">
        <f t="shared" si="25"/>
        <v>0</v>
      </c>
    </row>
    <row r="627" spans="1:23" ht="12.75" customHeight="1" x14ac:dyDescent="0.2">
      <c r="A627" s="75"/>
      <c r="C627" s="252"/>
      <c r="E627" s="201"/>
      <c r="I627" s="66"/>
      <c r="K627" s="67"/>
      <c r="L627" s="258"/>
      <c r="M627" s="157"/>
      <c r="N627" s="158"/>
      <c r="O627" s="168"/>
      <c r="P627" s="159"/>
      <c r="Q627" s="160"/>
      <c r="R627" s="242"/>
      <c r="S627" s="242"/>
      <c r="T627" s="244"/>
      <c r="V627" s="220">
        <f t="shared" si="24"/>
        <v>0</v>
      </c>
      <c r="W627" s="222">
        <f t="shared" si="25"/>
        <v>0</v>
      </c>
    </row>
    <row r="628" spans="1:23" ht="12.75" customHeight="1" x14ac:dyDescent="0.2">
      <c r="A628" s="75"/>
      <c r="C628" s="252"/>
      <c r="E628" s="201"/>
      <c r="I628" s="66"/>
      <c r="K628" s="67"/>
      <c r="L628" s="151" t="s">
        <v>101</v>
      </c>
      <c r="M628" s="152" t="s">
        <v>27</v>
      </c>
      <c r="N628" s="153">
        <f>0.515-1.03/10</f>
        <v>0.41200000000000003</v>
      </c>
      <c r="O628" s="153">
        <f>E623*N628</f>
        <v>0.91464000000000012</v>
      </c>
      <c r="P628" s="155">
        <v>175.38900000000001</v>
      </c>
      <c r="Q628" s="156">
        <f>N628*P628*$N$544</f>
        <v>82.475319107739622</v>
      </c>
      <c r="R628" s="242"/>
      <c r="S628" s="242"/>
      <c r="T628" s="244"/>
      <c r="V628" s="220">
        <f t="shared" si="24"/>
        <v>0</v>
      </c>
      <c r="W628" s="222">
        <f t="shared" si="25"/>
        <v>0</v>
      </c>
    </row>
    <row r="629" spans="1:23" ht="12.75" customHeight="1" x14ac:dyDescent="0.2">
      <c r="A629" s="84"/>
      <c r="B629" s="85"/>
      <c r="C629" s="86"/>
      <c r="D629" s="87"/>
      <c r="E629" s="88"/>
      <c r="F629" s="89"/>
      <c r="G629" s="90"/>
      <c r="H629" s="89"/>
      <c r="I629" s="91"/>
      <c r="J629" s="90"/>
      <c r="K629" s="92"/>
      <c r="Q629" s="81"/>
      <c r="R629" s="201"/>
      <c r="S629" s="201"/>
      <c r="T629" s="82"/>
      <c r="V629" s="220">
        <f t="shared" si="24"/>
        <v>0</v>
      </c>
      <c r="W629" s="222">
        <f t="shared" si="25"/>
        <v>0</v>
      </c>
    </row>
    <row r="630" spans="1:23" ht="12.75" customHeight="1" x14ac:dyDescent="0.2">
      <c r="A630" s="61">
        <f>A623+1</f>
        <v>18</v>
      </c>
      <c r="B630" s="308" t="s">
        <v>106</v>
      </c>
      <c r="C630" s="251" t="s">
        <v>107</v>
      </c>
      <c r="D630" s="96" t="s">
        <v>97</v>
      </c>
      <c r="E630" s="200">
        <f>222/100</f>
        <v>2.2200000000000002</v>
      </c>
      <c r="F630" s="97"/>
      <c r="G630" s="76">
        <v>2.0830000000000002</v>
      </c>
      <c r="H630" s="97"/>
      <c r="I630" s="98"/>
      <c r="J630" s="76">
        <v>4.74</v>
      </c>
      <c r="K630" s="99"/>
      <c r="L630" s="123"/>
      <c r="M630" s="124"/>
      <c r="N630" s="125"/>
      <c r="O630" s="161"/>
      <c r="P630" s="97"/>
      <c r="Q630" s="126"/>
      <c r="R630" s="74">
        <f>G631+J631</f>
        <v>16.709069830000001</v>
      </c>
      <c r="S630" s="241">
        <f>R630+R631</f>
        <v>350.62672646200002</v>
      </c>
      <c r="T630" s="243">
        <f>E630*S630</f>
        <v>778.39133274564017</v>
      </c>
      <c r="V630" s="220">
        <f t="shared" si="24"/>
        <v>459.50091823856769</v>
      </c>
      <c r="W630" s="222">
        <f t="shared" si="25"/>
        <v>1020.0920384896203</v>
      </c>
    </row>
    <row r="631" spans="1:23" ht="12.75" customHeight="1" x14ac:dyDescent="0.2">
      <c r="A631" s="75"/>
      <c r="B631" s="309"/>
      <c r="C631" s="252"/>
      <c r="E631" s="201"/>
      <c r="G631" s="76">
        <f>G630*$J$546/1000</f>
        <v>3.60069463</v>
      </c>
      <c r="I631" s="66"/>
      <c r="J631" s="76">
        <f>J630*$Q$546/1000</f>
        <v>13.108375200000001</v>
      </c>
      <c r="K631" s="67"/>
      <c r="L631" s="253" t="s">
        <v>108</v>
      </c>
      <c r="M631" s="141" t="s">
        <v>27</v>
      </c>
      <c r="N631" s="142">
        <f>9.77+12.1/10*2</f>
        <v>12.19</v>
      </c>
      <c r="O631" s="142">
        <f>E630*N631</f>
        <v>27.061800000000002</v>
      </c>
      <c r="P631" s="144">
        <v>24</v>
      </c>
      <c r="Q631" s="145">
        <f>N631*P631*$N$544</f>
        <v>333.91765663200005</v>
      </c>
      <c r="R631" s="201">
        <f>SUM(Q631:Q631)</f>
        <v>333.91765663200005</v>
      </c>
      <c r="S631" s="242"/>
      <c r="T631" s="244"/>
      <c r="V631" s="220">
        <f t="shared" si="24"/>
        <v>0</v>
      </c>
      <c r="W631" s="222">
        <f t="shared" si="25"/>
        <v>0</v>
      </c>
    </row>
    <row r="632" spans="1:23" ht="12.75" customHeight="1" x14ac:dyDescent="0.2">
      <c r="A632" s="75"/>
      <c r="B632" s="309"/>
      <c r="C632" s="252"/>
      <c r="E632" s="201"/>
      <c r="I632" s="66"/>
      <c r="K632" s="67"/>
      <c r="L632" s="254"/>
      <c r="M632" s="146"/>
      <c r="N632" s="147"/>
      <c r="O632" s="210"/>
      <c r="P632" s="148"/>
      <c r="Q632" s="149"/>
      <c r="R632" s="201"/>
      <c r="S632" s="201"/>
      <c r="T632" s="82"/>
      <c r="V632" s="220">
        <f t="shared" si="24"/>
        <v>0</v>
      </c>
      <c r="W632" s="222">
        <f t="shared" si="25"/>
        <v>0</v>
      </c>
    </row>
    <row r="633" spans="1:23" ht="12.75" customHeight="1" x14ac:dyDescent="0.2">
      <c r="A633" s="75"/>
      <c r="B633" s="309"/>
      <c r="C633" s="252"/>
      <c r="E633" s="201"/>
      <c r="I633" s="66"/>
      <c r="K633" s="67"/>
      <c r="Q633" s="81"/>
      <c r="R633" s="201"/>
      <c r="S633" s="201"/>
      <c r="T633" s="82"/>
      <c r="V633" s="220">
        <f t="shared" si="24"/>
        <v>0</v>
      </c>
      <c r="W633" s="222">
        <f t="shared" si="25"/>
        <v>0</v>
      </c>
    </row>
    <row r="634" spans="1:23" ht="14.25" customHeight="1" x14ac:dyDescent="0.2">
      <c r="A634" s="75"/>
      <c r="B634" s="309" t="s">
        <v>109</v>
      </c>
      <c r="C634" s="252"/>
      <c r="E634" s="201"/>
      <c r="I634" s="66"/>
      <c r="K634" s="67"/>
      <c r="Q634" s="81"/>
      <c r="R634" s="201"/>
      <c r="S634" s="201"/>
      <c r="T634" s="82"/>
      <c r="V634" s="220">
        <f t="shared" si="24"/>
        <v>0</v>
      </c>
      <c r="W634" s="222">
        <f t="shared" si="25"/>
        <v>0</v>
      </c>
    </row>
    <row r="635" spans="1:23" ht="12.75" hidden="1" customHeight="1" x14ac:dyDescent="0.2">
      <c r="A635" s="75"/>
      <c r="B635" s="309"/>
      <c r="C635" s="252"/>
      <c r="E635" s="201"/>
      <c r="I635" s="66"/>
      <c r="K635" s="67"/>
      <c r="Q635" s="81"/>
      <c r="R635" s="201"/>
      <c r="S635" s="201"/>
      <c r="T635" s="82"/>
      <c r="V635" s="220">
        <f t="shared" si="24"/>
        <v>0</v>
      </c>
      <c r="W635" s="222">
        <f t="shared" si="25"/>
        <v>0</v>
      </c>
    </row>
    <row r="636" spans="1:23" ht="12.75" customHeight="1" x14ac:dyDescent="0.2">
      <c r="A636" s="84"/>
      <c r="B636" s="85"/>
      <c r="C636" s="86"/>
      <c r="D636" s="87"/>
      <c r="E636" s="88"/>
      <c r="F636" s="89"/>
      <c r="G636" s="90"/>
      <c r="H636" s="89"/>
      <c r="I636" s="91"/>
      <c r="J636" s="90"/>
      <c r="K636" s="92"/>
      <c r="L636" s="136"/>
      <c r="M636" s="137"/>
      <c r="N636" s="138"/>
      <c r="O636" s="162"/>
      <c r="P636" s="89"/>
      <c r="Q636" s="139"/>
      <c r="R636" s="88"/>
      <c r="S636" s="88"/>
      <c r="T636" s="140"/>
      <c r="V636" s="220">
        <f t="shared" si="24"/>
        <v>0</v>
      </c>
      <c r="W636" s="222">
        <f t="shared" si="25"/>
        <v>0</v>
      </c>
    </row>
    <row r="637" spans="1:23" ht="12.75" customHeight="1" x14ac:dyDescent="0.2">
      <c r="A637" s="61">
        <f>A630+1</f>
        <v>19</v>
      </c>
      <c r="B637" s="50" t="s">
        <v>78</v>
      </c>
      <c r="C637" s="255" t="s">
        <v>79</v>
      </c>
      <c r="D637" s="51" t="s">
        <v>39</v>
      </c>
      <c r="E637" s="212">
        <f>(196+49-16-48)/1000</f>
        <v>0.18099999999999999</v>
      </c>
      <c r="F637" s="52"/>
      <c r="G637" s="33">
        <v>0</v>
      </c>
      <c r="H637" s="52"/>
      <c r="I637" s="53"/>
      <c r="J637" s="33">
        <v>14</v>
      </c>
      <c r="K637" s="54"/>
      <c r="L637" s="23"/>
      <c r="M637" s="24"/>
      <c r="N637" s="25"/>
      <c r="O637" s="26"/>
      <c r="P637" s="27"/>
      <c r="Q637" s="28"/>
      <c r="R637" s="29">
        <f>G638+J638</f>
        <v>38.716720000000002</v>
      </c>
      <c r="S637" s="30">
        <f>R637+R638</f>
        <v>38.716720000000002</v>
      </c>
      <c r="T637" s="31">
        <f>E637*S637</f>
        <v>7.0077263200000006</v>
      </c>
      <c r="V637" s="220">
        <f t="shared" si="24"/>
        <v>50.738768749032005</v>
      </c>
      <c r="W637" s="222">
        <f t="shared" si="25"/>
        <v>9.1837171435747926</v>
      </c>
    </row>
    <row r="638" spans="1:23" ht="12.75" customHeight="1" x14ac:dyDescent="0.2">
      <c r="A638" s="32"/>
      <c r="B638" s="16" t="s">
        <v>80</v>
      </c>
      <c r="C638" s="256"/>
      <c r="D638" s="17"/>
      <c r="E638" s="18"/>
      <c r="F638" s="19"/>
      <c r="G638" s="33">
        <f>G637*$J$546/1000</f>
        <v>0</v>
      </c>
      <c r="H638" s="19"/>
      <c r="I638" s="21"/>
      <c r="J638" s="33">
        <f>J637*$Q$546/1000</f>
        <v>38.716720000000002</v>
      </c>
      <c r="K638" s="22"/>
      <c r="L638" s="34"/>
      <c r="M638" s="35"/>
      <c r="N638" s="36"/>
      <c r="O638" s="37"/>
      <c r="P638" s="19"/>
      <c r="Q638" s="38"/>
      <c r="R638" s="18"/>
      <c r="S638" s="18"/>
      <c r="T638" s="39"/>
      <c r="V638" s="220">
        <f t="shared" si="24"/>
        <v>0</v>
      </c>
      <c r="W638" s="222">
        <f t="shared" si="25"/>
        <v>0</v>
      </c>
    </row>
    <row r="639" spans="1:23" ht="12.75" customHeight="1" x14ac:dyDescent="0.2">
      <c r="A639" s="32"/>
      <c r="B639" s="40"/>
      <c r="C639" s="256"/>
      <c r="D639" s="17"/>
      <c r="E639" s="18"/>
      <c r="F639" s="19"/>
      <c r="G639" s="20"/>
      <c r="H639" s="19"/>
      <c r="I639" s="21"/>
      <c r="J639" s="20"/>
      <c r="K639" s="22"/>
      <c r="L639" s="34"/>
      <c r="M639" s="35"/>
      <c r="N639" s="36"/>
      <c r="O639" s="37"/>
      <c r="P639" s="19"/>
      <c r="Q639" s="38"/>
      <c r="R639" s="18"/>
      <c r="S639" s="18"/>
      <c r="T639" s="39"/>
      <c r="V639" s="220">
        <f t="shared" si="24"/>
        <v>0</v>
      </c>
      <c r="W639" s="222">
        <f t="shared" si="25"/>
        <v>0</v>
      </c>
    </row>
    <row r="640" spans="1:23" ht="12.75" customHeight="1" x14ac:dyDescent="0.2">
      <c r="A640" s="41"/>
      <c r="B640" s="42"/>
      <c r="C640" s="43"/>
      <c r="D640" s="44"/>
      <c r="E640" s="45"/>
      <c r="F640" s="46"/>
      <c r="G640" s="47"/>
      <c r="H640" s="46"/>
      <c r="I640" s="48"/>
      <c r="J640" s="47"/>
      <c r="K640" s="49"/>
      <c r="L640" s="55"/>
      <c r="M640" s="56"/>
      <c r="N640" s="57"/>
      <c r="O640" s="58"/>
      <c r="P640" s="46"/>
      <c r="Q640" s="59"/>
      <c r="R640" s="45"/>
      <c r="S640" s="45"/>
      <c r="T640" s="60"/>
      <c r="V640" s="220">
        <f t="shared" si="24"/>
        <v>0</v>
      </c>
      <c r="W640" s="222">
        <f t="shared" si="25"/>
        <v>0</v>
      </c>
    </row>
    <row r="641" spans="1:23" ht="12.75" customHeight="1" x14ac:dyDescent="0.2">
      <c r="A641" s="61">
        <f>A637+1</f>
        <v>20</v>
      </c>
      <c r="B641" s="208" t="s">
        <v>81</v>
      </c>
      <c r="C641" s="251" t="s">
        <v>82</v>
      </c>
      <c r="D641" s="63" t="s">
        <v>39</v>
      </c>
      <c r="E641" s="212">
        <f>(16+48)/1000</f>
        <v>6.4000000000000001E-2</v>
      </c>
      <c r="G641" s="65">
        <v>6.49</v>
      </c>
      <c r="I641" s="66"/>
      <c r="J641" s="65">
        <v>159.16999999999999</v>
      </c>
      <c r="K641" s="67"/>
      <c r="L641" s="68"/>
      <c r="M641" s="69"/>
      <c r="N641" s="70"/>
      <c r="O641" s="71"/>
      <c r="P641" s="72"/>
      <c r="Q641" s="73"/>
      <c r="R641" s="74">
        <f>G642+J642</f>
        <v>451.40013049999993</v>
      </c>
      <c r="S641" s="200">
        <f>R641+R642</f>
        <v>451.40013049999993</v>
      </c>
      <c r="T641" s="202">
        <f>E641*S641</f>
        <v>28.889608351999996</v>
      </c>
      <c r="V641" s="220">
        <f t="shared" si="24"/>
        <v>591.56578436195946</v>
      </c>
      <c r="W641" s="222">
        <f t="shared" si="25"/>
        <v>37.860210199165408</v>
      </c>
    </row>
    <row r="642" spans="1:23" ht="12.75" customHeight="1" x14ac:dyDescent="0.2">
      <c r="A642" s="75"/>
      <c r="B642" s="208" t="s">
        <v>83</v>
      </c>
      <c r="C642" s="252"/>
      <c r="E642" s="211"/>
      <c r="G642" s="76">
        <f>G641*$J$546/1000</f>
        <v>11.218678899999999</v>
      </c>
      <c r="I642" s="66"/>
      <c r="J642" s="76">
        <f>J641*$Q$546/1000</f>
        <v>440.18145159999995</v>
      </c>
      <c r="K642" s="67"/>
      <c r="Q642" s="81"/>
      <c r="R642" s="201"/>
      <c r="S642" s="201"/>
      <c r="T642" s="82"/>
      <c r="V642" s="220">
        <f t="shared" si="24"/>
        <v>0</v>
      </c>
      <c r="W642" s="222">
        <f t="shared" si="25"/>
        <v>0</v>
      </c>
    </row>
    <row r="643" spans="1:23" ht="12.75" customHeight="1" x14ac:dyDescent="0.2">
      <c r="A643" s="75"/>
      <c r="C643" s="252"/>
      <c r="E643" s="201"/>
      <c r="I643" s="66"/>
      <c r="K643" s="67"/>
      <c r="Q643" s="81"/>
      <c r="R643" s="201"/>
      <c r="S643" s="201"/>
      <c r="T643" s="82"/>
      <c r="V643" s="220">
        <f t="shared" si="24"/>
        <v>0</v>
      </c>
      <c r="W643" s="222">
        <f t="shared" si="25"/>
        <v>0</v>
      </c>
    </row>
    <row r="644" spans="1:23" ht="12.75" customHeight="1" x14ac:dyDescent="0.2">
      <c r="A644" s="75"/>
      <c r="C644" s="252"/>
      <c r="E644" s="201"/>
      <c r="I644" s="66"/>
      <c r="K644" s="67"/>
      <c r="Q644" s="81"/>
      <c r="R644" s="201"/>
      <c r="S644" s="201"/>
      <c r="T644" s="82"/>
      <c r="V644" s="220">
        <f t="shared" si="24"/>
        <v>0</v>
      </c>
      <c r="W644" s="222">
        <f t="shared" si="25"/>
        <v>0</v>
      </c>
    </row>
    <row r="645" spans="1:23" ht="12.75" customHeight="1" x14ac:dyDescent="0.2">
      <c r="A645" s="75"/>
      <c r="C645" s="252"/>
      <c r="E645" s="201"/>
      <c r="I645" s="66"/>
      <c r="K645" s="67"/>
      <c r="Q645" s="81"/>
      <c r="R645" s="201"/>
      <c r="S645" s="201"/>
      <c r="T645" s="82"/>
      <c r="V645" s="220">
        <f t="shared" si="24"/>
        <v>0</v>
      </c>
      <c r="W645" s="222">
        <f t="shared" si="25"/>
        <v>0</v>
      </c>
    </row>
    <row r="646" spans="1:23" ht="12.75" customHeight="1" x14ac:dyDescent="0.2">
      <c r="A646" s="84"/>
      <c r="B646" s="85"/>
      <c r="C646" s="86"/>
      <c r="D646" s="87"/>
      <c r="E646" s="88"/>
      <c r="F646" s="89"/>
      <c r="G646" s="90"/>
      <c r="H646" s="89"/>
      <c r="I646" s="91"/>
      <c r="J646" s="90"/>
      <c r="K646" s="92"/>
      <c r="Q646" s="81"/>
      <c r="R646" s="201"/>
      <c r="S646" s="201"/>
      <c r="T646" s="82"/>
      <c r="V646" s="220">
        <f t="shared" si="24"/>
        <v>0</v>
      </c>
      <c r="W646" s="222">
        <f t="shared" si="25"/>
        <v>0</v>
      </c>
    </row>
    <row r="647" spans="1:23" ht="12.75" customHeight="1" x14ac:dyDescent="0.2">
      <c r="A647" s="61">
        <f>A641+1</f>
        <v>21</v>
      </c>
      <c r="B647" s="207" t="s">
        <v>84</v>
      </c>
      <c r="C647" s="251" t="s">
        <v>85</v>
      </c>
      <c r="D647" s="96" t="s">
        <v>27</v>
      </c>
      <c r="E647" s="200">
        <f>64*1.6</f>
        <v>102.4</v>
      </c>
      <c r="F647" s="97"/>
      <c r="G647" s="76">
        <v>0</v>
      </c>
      <c r="H647" s="97"/>
      <c r="I647" s="98"/>
      <c r="J647" s="76">
        <v>0.39</v>
      </c>
      <c r="K647" s="99"/>
      <c r="L647" s="68"/>
      <c r="M647" s="69"/>
      <c r="N647" s="70"/>
      <c r="O647" s="71"/>
      <c r="P647" s="72"/>
      <c r="Q647" s="73"/>
      <c r="R647" s="74">
        <f>G648+J648</f>
        <v>1.0785372</v>
      </c>
      <c r="S647" s="200">
        <f>R647+R648</f>
        <v>1.0785372</v>
      </c>
      <c r="T647" s="202">
        <f>E647*S647</f>
        <v>110.44220928</v>
      </c>
      <c r="V647" s="220">
        <f t="shared" si="24"/>
        <v>1.41343712943732</v>
      </c>
      <c r="W647" s="222">
        <f t="shared" si="25"/>
        <v>144.73596205438159</v>
      </c>
    </row>
    <row r="648" spans="1:23" ht="12.75" customHeight="1" x14ac:dyDescent="0.2">
      <c r="A648" s="75"/>
      <c r="C648" s="252"/>
      <c r="E648" s="201"/>
      <c r="G648" s="76">
        <f>G647*$J$546/1000</f>
        <v>0</v>
      </c>
      <c r="I648" s="66"/>
      <c r="J648" s="76">
        <f>J647*$Q$546/1000</f>
        <v>1.0785372</v>
      </c>
      <c r="K648" s="67"/>
      <c r="Q648" s="81"/>
      <c r="R648" s="201"/>
      <c r="S648" s="201"/>
      <c r="T648" s="82"/>
      <c r="V648" s="220">
        <f t="shared" si="24"/>
        <v>0</v>
      </c>
      <c r="W648" s="222">
        <f t="shared" si="25"/>
        <v>0</v>
      </c>
    </row>
    <row r="649" spans="1:23" ht="12.75" customHeight="1" x14ac:dyDescent="0.2">
      <c r="A649" s="75"/>
      <c r="C649" s="93"/>
      <c r="E649" s="201"/>
      <c r="I649" s="66"/>
      <c r="K649" s="67"/>
      <c r="Q649" s="81"/>
      <c r="R649" s="201"/>
      <c r="S649" s="201"/>
      <c r="T649" s="82"/>
      <c r="V649" s="220">
        <f t="shared" si="24"/>
        <v>0</v>
      </c>
      <c r="W649" s="222">
        <f t="shared" si="25"/>
        <v>0</v>
      </c>
    </row>
    <row r="650" spans="1:23" ht="12.75" customHeight="1" x14ac:dyDescent="0.2">
      <c r="A650" s="84"/>
      <c r="B650" s="85"/>
      <c r="C650" s="86"/>
      <c r="D650" s="87"/>
      <c r="E650" s="88"/>
      <c r="F650" s="89"/>
      <c r="G650" s="90"/>
      <c r="H650" s="89"/>
      <c r="I650" s="91"/>
      <c r="J650" s="90"/>
      <c r="K650" s="92"/>
      <c r="L650" s="136"/>
      <c r="Q650" s="81"/>
      <c r="R650" s="201"/>
      <c r="S650" s="201"/>
      <c r="T650" s="82"/>
      <c r="V650" s="220">
        <f t="shared" si="24"/>
        <v>0</v>
      </c>
      <c r="W650" s="222">
        <f t="shared" si="25"/>
        <v>0</v>
      </c>
    </row>
    <row r="651" spans="1:23" ht="12.75" customHeight="1" x14ac:dyDescent="0.2">
      <c r="A651" s="61">
        <f>A647+1</f>
        <v>22</v>
      </c>
      <c r="B651" s="208" t="s">
        <v>111</v>
      </c>
      <c r="C651" s="252" t="s">
        <v>113</v>
      </c>
      <c r="D651" s="63" t="s">
        <v>30</v>
      </c>
      <c r="E651" s="201">
        <v>2</v>
      </c>
      <c r="G651" s="65">
        <v>1.24</v>
      </c>
      <c r="I651" s="66"/>
      <c r="J651" s="65">
        <v>0.59</v>
      </c>
      <c r="K651" s="67"/>
      <c r="M651" s="124"/>
      <c r="N651" s="125"/>
      <c r="O651" s="161"/>
      <c r="P651" s="97"/>
      <c r="Q651" s="126"/>
      <c r="R651" s="74">
        <f>G652+J652</f>
        <v>3.7751096</v>
      </c>
      <c r="S651" s="241">
        <f>R651+R652</f>
        <v>5.3638892624000007</v>
      </c>
      <c r="T651" s="243">
        <f>E651*S651</f>
        <v>10.727778524800001</v>
      </c>
      <c r="V651" s="220">
        <f t="shared" si="24"/>
        <v>7.0294471453245393</v>
      </c>
      <c r="W651" s="222">
        <f t="shared" si="25"/>
        <v>14.058894290649079</v>
      </c>
    </row>
    <row r="652" spans="1:23" ht="12.75" customHeight="1" x14ac:dyDescent="0.2">
      <c r="A652" s="75"/>
      <c r="B652" s="208"/>
      <c r="C652" s="252"/>
      <c r="E652" s="201"/>
      <c r="G652" s="76">
        <f>G651*$J$546/1000</f>
        <v>2.1434763999999999</v>
      </c>
      <c r="I652" s="66"/>
      <c r="J652" s="76">
        <f>J651*$Q$546/1000</f>
        <v>1.6316332</v>
      </c>
      <c r="K652" s="67"/>
      <c r="L652" s="129" t="s">
        <v>112</v>
      </c>
      <c r="M652" s="130" t="s">
        <v>32</v>
      </c>
      <c r="N652" s="131">
        <v>0.4</v>
      </c>
      <c r="O652" s="131">
        <f>E651*N652</f>
        <v>0.8</v>
      </c>
      <c r="P652" s="133">
        <v>3.48</v>
      </c>
      <c r="Q652" s="134">
        <f>N652*P652*$N$544</f>
        <v>1.5887796624000006</v>
      </c>
      <c r="R652" s="201">
        <f>SUM(Q652:Q652)</f>
        <v>1.5887796624000006</v>
      </c>
      <c r="S652" s="242"/>
      <c r="T652" s="244"/>
      <c r="V652" s="220">
        <f t="shared" si="24"/>
        <v>0</v>
      </c>
      <c r="W652" s="222">
        <f t="shared" si="25"/>
        <v>0</v>
      </c>
    </row>
    <row r="653" spans="1:23" ht="12.75" customHeight="1" x14ac:dyDescent="0.2">
      <c r="A653" s="84"/>
      <c r="B653" s="85"/>
      <c r="C653" s="86"/>
      <c r="D653" s="87"/>
      <c r="E653" s="88"/>
      <c r="F653" s="89"/>
      <c r="G653" s="90"/>
      <c r="H653" s="89"/>
      <c r="I653" s="91"/>
      <c r="J653" s="90"/>
      <c r="K653" s="92"/>
      <c r="Q653" s="81"/>
      <c r="R653" s="201"/>
      <c r="S653" s="201"/>
      <c r="T653" s="82"/>
      <c r="V653" s="220">
        <f t="shared" si="24"/>
        <v>0</v>
      </c>
      <c r="W653" s="222">
        <f t="shared" si="25"/>
        <v>0</v>
      </c>
    </row>
    <row r="654" spans="1:23" ht="12.75" customHeight="1" x14ac:dyDescent="0.2">
      <c r="A654" s="169"/>
      <c r="B654" s="170"/>
      <c r="C654" s="171" t="s">
        <v>28</v>
      </c>
      <c r="D654" s="172"/>
      <c r="E654" s="173"/>
      <c r="F654" s="174"/>
      <c r="G654" s="175"/>
      <c r="H654" s="174"/>
      <c r="I654" s="174"/>
      <c r="J654" s="175"/>
      <c r="K654" s="174"/>
      <c r="L654" s="176"/>
      <c r="M654" s="177"/>
      <c r="N654" s="178"/>
      <c r="O654" s="179"/>
      <c r="P654" s="174"/>
      <c r="Q654" s="175"/>
      <c r="R654" s="179"/>
      <c r="S654" s="179"/>
      <c r="T654" s="180">
        <f>SUM(T553:T653)</f>
        <v>3974.6332154008951</v>
      </c>
      <c r="V654" s="179"/>
      <c r="W654" s="180">
        <f>SUM(W553:W653)</f>
        <v>5208.8088964779927</v>
      </c>
    </row>
    <row r="655" spans="1:23" ht="12.75" hidden="1" customHeight="1" x14ac:dyDescent="0.2"/>
    <row r="656" spans="1:23" ht="12.75" hidden="1" customHeight="1" x14ac:dyDescent="0.2"/>
    <row r="657" spans="1:24" ht="12.75" hidden="1" customHeight="1" x14ac:dyDescent="0.2"/>
    <row r="658" spans="1:24" ht="12.75" hidden="1" customHeight="1" x14ac:dyDescent="0.2">
      <c r="L658" s="77" t="s">
        <v>36</v>
      </c>
      <c r="P658" s="64" t="s">
        <v>139</v>
      </c>
    </row>
    <row r="659" spans="1:24" ht="12.75" hidden="1" customHeight="1" x14ac:dyDescent="0.2"/>
    <row r="660" spans="1:24" ht="12.75" hidden="1" customHeight="1" x14ac:dyDescent="0.2"/>
    <row r="661" spans="1:24" ht="12.75" hidden="1" customHeight="1" x14ac:dyDescent="0.2"/>
    <row r="662" spans="1:24" ht="12.75" hidden="1" customHeight="1" x14ac:dyDescent="0.2"/>
    <row r="663" spans="1:24" s="2" customFormat="1" ht="12.75" hidden="1" x14ac:dyDescent="0.2">
      <c r="X663" s="102"/>
    </row>
    <row r="664" spans="1:24" s="3" customFormat="1" hidden="1" x14ac:dyDescent="0.2">
      <c r="E664" s="103" t="s">
        <v>130</v>
      </c>
      <c r="F664" s="103"/>
      <c r="G664" s="104"/>
      <c r="H664" s="104"/>
      <c r="I664" s="104"/>
      <c r="J664" s="104"/>
      <c r="K664" s="104"/>
      <c r="L664" s="104"/>
      <c r="M664" s="105" t="s">
        <v>56</v>
      </c>
      <c r="N664" s="4"/>
      <c r="O664" s="4"/>
      <c r="X664" s="106"/>
    </row>
    <row r="665" spans="1:24" s="1" customFormat="1" ht="12.75" hidden="1" x14ac:dyDescent="0.2">
      <c r="U665" s="107"/>
      <c r="X665" s="108"/>
    </row>
    <row r="666" spans="1:24" s="1" customFormat="1" ht="14.25" customHeight="1" x14ac:dyDescent="0.2">
      <c r="B666" s="237" t="s">
        <v>131</v>
      </c>
      <c r="C666" s="237"/>
      <c r="D666" s="237"/>
      <c r="E666" s="237"/>
      <c r="F666" s="237"/>
      <c r="G666" s="237"/>
      <c r="H666" s="237"/>
      <c r="I666" s="237"/>
      <c r="J666" s="237"/>
      <c r="K666" s="237"/>
      <c r="L666" s="237"/>
      <c r="M666" s="237"/>
      <c r="N666" s="237"/>
      <c r="O666" s="237"/>
      <c r="P666" s="237"/>
      <c r="Q666" s="237"/>
      <c r="R666" s="237"/>
      <c r="S666" s="237"/>
      <c r="T666" s="237"/>
      <c r="U666" s="237"/>
      <c r="V666" s="237"/>
      <c r="W666" s="237"/>
      <c r="X666" s="108"/>
    </row>
    <row r="667" spans="1:24" s="1" customFormat="1" ht="2.25" customHeight="1" thickBot="1" x14ac:dyDescent="0.25">
      <c r="E667" s="304" t="s">
        <v>0</v>
      </c>
      <c r="F667" s="304"/>
      <c r="G667" s="304"/>
      <c r="H667" s="304"/>
      <c r="I667" s="304"/>
      <c r="J667" s="304"/>
      <c r="K667" s="304"/>
      <c r="L667" s="304"/>
      <c r="M667" s="304"/>
      <c r="N667" s="304"/>
      <c r="O667" s="262"/>
      <c r="P667" s="262"/>
      <c r="Q667" s="262"/>
      <c r="R667" s="262"/>
      <c r="X667" s="108"/>
    </row>
    <row r="668" spans="1:24" s="1" customFormat="1" ht="31.5" hidden="1" customHeight="1" thickBot="1" x14ac:dyDescent="0.25">
      <c r="C668" s="199" t="s">
        <v>1</v>
      </c>
      <c r="D668" s="236" t="s">
        <v>137</v>
      </c>
      <c r="E668" s="236"/>
      <c r="F668" s="236"/>
      <c r="G668" s="236"/>
      <c r="H668" s="236"/>
      <c r="I668" s="236"/>
      <c r="J668" s="236"/>
      <c r="K668" s="236"/>
      <c r="L668" s="236"/>
      <c r="M668" s="236"/>
      <c r="N668" s="236"/>
      <c r="O668" s="236"/>
      <c r="P668" s="236"/>
      <c r="Q668" s="236"/>
      <c r="R668" s="236"/>
      <c r="S668" s="236"/>
      <c r="U668" s="107"/>
      <c r="V668" s="108"/>
      <c r="X668" s="108"/>
    </row>
    <row r="669" spans="1:24" s="1" customFormat="1" ht="13.5" hidden="1" thickBot="1" x14ac:dyDescent="0.25">
      <c r="X669" s="108"/>
    </row>
    <row r="670" spans="1:24" s="1" customFormat="1" ht="13.5" hidden="1" thickBot="1" x14ac:dyDescent="0.25">
      <c r="C670" s="5"/>
      <c r="D670" s="5"/>
      <c r="E670" s="198"/>
      <c r="R670" s="6"/>
      <c r="X670" s="108"/>
    </row>
    <row r="671" spans="1:24" s="1" customFormat="1" ht="13.5" hidden="1" thickBot="1" x14ac:dyDescent="0.25">
      <c r="A671" s="305" t="s">
        <v>57</v>
      </c>
      <c r="B671" s="305"/>
      <c r="O671" s="101" t="s">
        <v>4</v>
      </c>
      <c r="P671" s="306" t="e">
        <f>#REF!</f>
        <v>#REF!</v>
      </c>
      <c r="Q671" s="273"/>
      <c r="R671" s="273"/>
      <c r="S671" s="7" t="s">
        <v>7</v>
      </c>
      <c r="V671" s="7" t="s">
        <v>7</v>
      </c>
      <c r="X671" s="108"/>
    </row>
    <row r="672" spans="1:24" s="1" customFormat="1" ht="15.75" hidden="1" thickBot="1" x14ac:dyDescent="0.25">
      <c r="A672" s="199"/>
      <c r="B672" s="199"/>
      <c r="C672" s="8"/>
      <c r="D672" s="8"/>
      <c r="E672" s="307"/>
      <c r="F672" s="307"/>
      <c r="G672" s="307"/>
      <c r="N672" s="9"/>
      <c r="P672" s="110"/>
      <c r="Q672" s="111"/>
      <c r="R672" s="111"/>
      <c r="T672" s="7"/>
      <c r="W672" s="7"/>
      <c r="X672" s="108"/>
    </row>
    <row r="673" spans="1:24" s="1" customFormat="1" hidden="1" thickBot="1" x14ac:dyDescent="0.25">
      <c r="A673" s="199" t="s">
        <v>2</v>
      </c>
      <c r="B673" s="199"/>
      <c r="C673" s="199"/>
      <c r="D673" s="272">
        <v>187122</v>
      </c>
      <c r="E673" s="273"/>
      <c r="F673" s="273"/>
      <c r="G673" s="10" t="s">
        <v>3</v>
      </c>
      <c r="J673" s="10"/>
      <c r="K673" s="10"/>
      <c r="L673" s="10"/>
      <c r="M673" s="11" t="s">
        <v>22</v>
      </c>
      <c r="N673" s="274">
        <f>1.02*1.05*1.0657</f>
        <v>1.1413647000000002</v>
      </c>
      <c r="O673" s="275"/>
      <c r="P673" s="275"/>
      <c r="R673" s="6"/>
      <c r="X673" s="108"/>
    </row>
    <row r="674" spans="1:24" s="1" customFormat="1" ht="13.5" hidden="1" thickBot="1" x14ac:dyDescent="0.25">
      <c r="A674" s="199"/>
      <c r="B674" s="199"/>
      <c r="C674" s="199"/>
      <c r="D674" s="199"/>
      <c r="E674" s="12"/>
      <c r="F674" s="12"/>
      <c r="G674" s="10"/>
      <c r="J674" s="10"/>
      <c r="K674" s="10"/>
      <c r="L674" s="10"/>
      <c r="R674" s="6"/>
      <c r="X674" s="108"/>
    </row>
    <row r="675" spans="1:24" s="1" customFormat="1" ht="13.5" hidden="1" thickBot="1" x14ac:dyDescent="0.25">
      <c r="A675" s="199" t="s">
        <v>23</v>
      </c>
      <c r="B675" s="112"/>
      <c r="C675" s="112"/>
      <c r="D675" s="112"/>
      <c r="E675" s="112"/>
      <c r="F675" s="199"/>
      <c r="G675" s="101" t="s">
        <v>24</v>
      </c>
      <c r="H675" s="199"/>
      <c r="I675" s="13"/>
      <c r="J675" s="276">
        <v>1728.61</v>
      </c>
      <c r="K675" s="277"/>
      <c r="L675" s="277"/>
      <c r="M675" s="14"/>
      <c r="N675" s="101"/>
      <c r="O675" s="101"/>
      <c r="P675" s="101" t="s">
        <v>25</v>
      </c>
      <c r="Q675" s="276">
        <v>2765.48</v>
      </c>
      <c r="R675" s="277"/>
      <c r="S675" s="277"/>
      <c r="T675" s="13"/>
      <c r="V675" s="108"/>
      <c r="W675" s="13"/>
      <c r="X675" s="108"/>
    </row>
    <row r="676" spans="1:24" s="2" customFormat="1" ht="13.5" hidden="1" thickBot="1" x14ac:dyDescent="0.25">
      <c r="R676" s="15"/>
      <c r="X676" s="102"/>
    </row>
    <row r="677" spans="1:24" s="113" customFormat="1" ht="18" customHeight="1" thickTop="1" x14ac:dyDescent="0.15">
      <c r="A677" s="293" t="s">
        <v>16</v>
      </c>
      <c r="B677" s="296" t="s">
        <v>5</v>
      </c>
      <c r="C677" s="299" t="s">
        <v>6</v>
      </c>
      <c r="D677" s="245" t="s">
        <v>8</v>
      </c>
      <c r="E677" s="245" t="s">
        <v>9</v>
      </c>
      <c r="F677" s="259" t="s">
        <v>17</v>
      </c>
      <c r="G677" s="278"/>
      <c r="H677" s="278"/>
      <c r="I677" s="259" t="s">
        <v>20</v>
      </c>
      <c r="J677" s="283"/>
      <c r="K677" s="284"/>
      <c r="L677" s="291" t="s">
        <v>11</v>
      </c>
      <c r="M677" s="292"/>
      <c r="N677" s="292"/>
      <c r="O677" s="292"/>
      <c r="P677" s="292"/>
      <c r="Q677" s="292"/>
      <c r="R677" s="259" t="s">
        <v>18</v>
      </c>
      <c r="S677" s="245" t="s">
        <v>12</v>
      </c>
      <c r="T677" s="248" t="s">
        <v>13</v>
      </c>
      <c r="V677" s="245" t="s">
        <v>12</v>
      </c>
      <c r="W677" s="248" t="s">
        <v>13</v>
      </c>
    </row>
    <row r="678" spans="1:24" s="113" customFormat="1" ht="22.5" customHeight="1" x14ac:dyDescent="0.15">
      <c r="A678" s="294"/>
      <c r="B678" s="297"/>
      <c r="C678" s="300"/>
      <c r="D678" s="302"/>
      <c r="E678" s="302"/>
      <c r="F678" s="279"/>
      <c r="G678" s="280"/>
      <c r="H678" s="280"/>
      <c r="I678" s="285"/>
      <c r="J678" s="286"/>
      <c r="K678" s="287"/>
      <c r="L678" s="262" t="s">
        <v>10</v>
      </c>
      <c r="M678" s="265" t="s">
        <v>8</v>
      </c>
      <c r="N678" s="267" t="s">
        <v>21</v>
      </c>
      <c r="O678" s="267" t="s">
        <v>14</v>
      </c>
      <c r="P678" s="267" t="s">
        <v>15</v>
      </c>
      <c r="Q678" s="267" t="s">
        <v>19</v>
      </c>
      <c r="R678" s="260"/>
      <c r="S678" s="246"/>
      <c r="T678" s="249"/>
      <c r="V678" s="246"/>
      <c r="W678" s="249"/>
    </row>
    <row r="679" spans="1:24" s="113" customFormat="1" ht="22.5" customHeight="1" x14ac:dyDescent="0.15">
      <c r="A679" s="294"/>
      <c r="B679" s="297"/>
      <c r="C679" s="300"/>
      <c r="D679" s="302"/>
      <c r="E679" s="302"/>
      <c r="F679" s="279"/>
      <c r="G679" s="280"/>
      <c r="H679" s="280"/>
      <c r="I679" s="285"/>
      <c r="J679" s="286"/>
      <c r="K679" s="287"/>
      <c r="L679" s="263"/>
      <c r="M679" s="266"/>
      <c r="N679" s="246"/>
      <c r="O679" s="246"/>
      <c r="P679" s="268"/>
      <c r="Q679" s="270"/>
      <c r="R679" s="260"/>
      <c r="S679" s="246"/>
      <c r="T679" s="249"/>
      <c r="V679" s="246"/>
      <c r="W679" s="249"/>
    </row>
    <row r="680" spans="1:24" s="113" customFormat="1" ht="22.5" customHeight="1" x14ac:dyDescent="0.15">
      <c r="A680" s="294"/>
      <c r="B680" s="297"/>
      <c r="C680" s="300"/>
      <c r="D680" s="302"/>
      <c r="E680" s="302"/>
      <c r="F680" s="279"/>
      <c r="G680" s="280"/>
      <c r="H680" s="280"/>
      <c r="I680" s="285"/>
      <c r="J680" s="286"/>
      <c r="K680" s="287"/>
      <c r="L680" s="263"/>
      <c r="M680" s="266"/>
      <c r="N680" s="246"/>
      <c r="O680" s="246"/>
      <c r="P680" s="268"/>
      <c r="Q680" s="270"/>
      <c r="R680" s="260"/>
      <c r="S680" s="246"/>
      <c r="T680" s="249"/>
      <c r="V680" s="246"/>
      <c r="W680" s="249"/>
    </row>
    <row r="681" spans="1:24" s="113" customFormat="1" ht="22.5" customHeight="1" x14ac:dyDescent="0.15">
      <c r="A681" s="295"/>
      <c r="B681" s="298"/>
      <c r="C681" s="301"/>
      <c r="D681" s="303"/>
      <c r="E681" s="303"/>
      <c r="F681" s="281"/>
      <c r="G681" s="282"/>
      <c r="H681" s="282"/>
      <c r="I681" s="288"/>
      <c r="J681" s="289"/>
      <c r="K681" s="290"/>
      <c r="L681" s="264"/>
      <c r="M681" s="266"/>
      <c r="N681" s="247"/>
      <c r="O681" s="247"/>
      <c r="P681" s="269"/>
      <c r="Q681" s="271"/>
      <c r="R681" s="261"/>
      <c r="S681" s="247"/>
      <c r="T681" s="250"/>
      <c r="V681" s="247"/>
      <c r="W681" s="250"/>
    </row>
    <row r="682" spans="1:24" ht="12.75" customHeight="1" x14ac:dyDescent="0.2">
      <c r="A682" s="94">
        <v>1</v>
      </c>
      <c r="B682" s="114" t="s">
        <v>40</v>
      </c>
      <c r="C682" s="251" t="s">
        <v>123</v>
      </c>
      <c r="D682" s="115" t="s">
        <v>39</v>
      </c>
      <c r="E682" s="206">
        <f>716/1000</f>
        <v>0.71599999999999997</v>
      </c>
      <c r="F682" s="116"/>
      <c r="G682" s="117">
        <v>6.77</v>
      </c>
      <c r="H682" s="116"/>
      <c r="I682" s="98"/>
      <c r="J682" s="76">
        <v>164.23</v>
      </c>
      <c r="K682" s="99"/>
      <c r="L682" s="68"/>
      <c r="M682" s="69"/>
      <c r="N682" s="70"/>
      <c r="O682" s="70"/>
      <c r="P682" s="72"/>
      <c r="Q682" s="73"/>
      <c r="R682" s="74">
        <f>G683+J683</f>
        <v>465.87747009999998</v>
      </c>
      <c r="S682" s="200">
        <f>R682+R683</f>
        <v>465.87747009999998</v>
      </c>
      <c r="T682" s="202">
        <f>E682*S682</f>
        <v>333.56826859159997</v>
      </c>
      <c r="V682" s="220">
        <f t="shared" ref="V682:V745" si="26">$V$11*S682</f>
        <v>610.53852756090828</v>
      </c>
      <c r="W682" s="222">
        <f t="shared" ref="W682:W745" si="27">E682*V682</f>
        <v>437.14558573361029</v>
      </c>
    </row>
    <row r="683" spans="1:24" ht="12.75" customHeight="1" x14ac:dyDescent="0.2">
      <c r="A683" s="75"/>
      <c r="B683" s="114" t="s">
        <v>41</v>
      </c>
      <c r="C683" s="252"/>
      <c r="D683" s="115"/>
      <c r="E683" s="201"/>
      <c r="F683" s="116"/>
      <c r="G683" s="76">
        <f>G682*$J$675/1000</f>
        <v>11.702689699999999</v>
      </c>
      <c r="H683" s="116"/>
      <c r="I683" s="66"/>
      <c r="J683" s="76">
        <f>J682*$Q$675/1000</f>
        <v>454.17478039999997</v>
      </c>
      <c r="K683" s="67"/>
      <c r="L683" s="120"/>
      <c r="M683" s="121"/>
      <c r="N683" s="122"/>
      <c r="O683" s="122"/>
      <c r="P683" s="116"/>
      <c r="Q683" s="81"/>
      <c r="R683" s="201"/>
      <c r="S683" s="201"/>
      <c r="T683" s="82"/>
      <c r="V683" s="220">
        <f t="shared" si="26"/>
        <v>0</v>
      </c>
      <c r="W683" s="222">
        <f t="shared" si="27"/>
        <v>0</v>
      </c>
    </row>
    <row r="684" spans="1:24" ht="12.75" customHeight="1" x14ac:dyDescent="0.2">
      <c r="A684" s="75"/>
      <c r="B684" s="118"/>
      <c r="C684" s="252"/>
      <c r="D684" s="115"/>
      <c r="E684" s="201"/>
      <c r="F684" s="116"/>
      <c r="G684" s="117"/>
      <c r="H684" s="116"/>
      <c r="I684" s="66"/>
      <c r="K684" s="67"/>
      <c r="L684" s="120"/>
      <c r="M684" s="121"/>
      <c r="N684" s="122"/>
      <c r="O684" s="122"/>
      <c r="P684" s="116"/>
      <c r="Q684" s="81"/>
      <c r="R684" s="201"/>
      <c r="S684" s="201"/>
      <c r="T684" s="82"/>
      <c r="V684" s="220">
        <f t="shared" si="26"/>
        <v>0</v>
      </c>
      <c r="W684" s="222">
        <f t="shared" si="27"/>
        <v>0</v>
      </c>
    </row>
    <row r="685" spans="1:24" ht="12.75" customHeight="1" x14ac:dyDescent="0.2">
      <c r="A685" s="84"/>
      <c r="B685" s="85"/>
      <c r="C685" s="86"/>
      <c r="D685" s="87"/>
      <c r="E685" s="88"/>
      <c r="F685" s="89"/>
      <c r="G685" s="90"/>
      <c r="H685" s="89"/>
      <c r="I685" s="91"/>
      <c r="J685" s="90"/>
      <c r="K685" s="92"/>
      <c r="O685" s="79"/>
      <c r="Q685" s="81"/>
      <c r="R685" s="201"/>
      <c r="S685" s="201"/>
      <c r="T685" s="82"/>
      <c r="V685" s="220">
        <f t="shared" si="26"/>
        <v>0</v>
      </c>
      <c r="W685" s="222">
        <f t="shared" si="27"/>
        <v>0</v>
      </c>
    </row>
    <row r="686" spans="1:24" ht="12.75" customHeight="1" x14ac:dyDescent="0.2">
      <c r="A686" s="61">
        <v>2</v>
      </c>
      <c r="B686" s="114" t="s">
        <v>58</v>
      </c>
      <c r="C686" s="251" t="s">
        <v>124</v>
      </c>
      <c r="D686" s="115" t="s">
        <v>39</v>
      </c>
      <c r="E686" s="201">
        <f>180/1000</f>
        <v>0.18</v>
      </c>
      <c r="F686" s="116"/>
      <c r="G686" s="117">
        <v>8.5</v>
      </c>
      <c r="H686" s="116"/>
      <c r="I686" s="66"/>
      <c r="J686" s="65">
        <v>206.5</v>
      </c>
      <c r="K686" s="67"/>
      <c r="L686" s="68"/>
      <c r="M686" s="69"/>
      <c r="N686" s="70"/>
      <c r="O686" s="70"/>
      <c r="P686" s="72"/>
      <c r="Q686" s="73"/>
      <c r="R686" s="74">
        <f>G687+J687</f>
        <v>585.76480499999991</v>
      </c>
      <c r="S686" s="200">
        <f>R686+R687</f>
        <v>585.76480499999991</v>
      </c>
      <c r="T686" s="202">
        <f>E686*S686</f>
        <v>105.43766489999997</v>
      </c>
      <c r="V686" s="220">
        <f t="shared" si="26"/>
        <v>767.65245047144549</v>
      </c>
      <c r="W686" s="222">
        <f t="shared" si="27"/>
        <v>138.17744108486019</v>
      </c>
    </row>
    <row r="687" spans="1:24" ht="12.75" customHeight="1" x14ac:dyDescent="0.2">
      <c r="A687" s="75"/>
      <c r="B687" s="114" t="s">
        <v>59</v>
      </c>
      <c r="C687" s="252"/>
      <c r="D687" s="115"/>
      <c r="E687" s="201"/>
      <c r="F687" s="116"/>
      <c r="G687" s="76">
        <f>G686*$J$675/1000</f>
        <v>14.693185</v>
      </c>
      <c r="H687" s="116"/>
      <c r="I687" s="66"/>
      <c r="J687" s="76">
        <f>J686*$Q$675/1000</f>
        <v>571.07161999999994</v>
      </c>
      <c r="K687" s="67"/>
      <c r="L687" s="120"/>
      <c r="M687" s="121"/>
      <c r="N687" s="122"/>
      <c r="O687" s="122"/>
      <c r="P687" s="116"/>
      <c r="Q687" s="81"/>
      <c r="R687" s="201"/>
      <c r="S687" s="201"/>
      <c r="T687" s="82"/>
      <c r="V687" s="220">
        <f t="shared" si="26"/>
        <v>0</v>
      </c>
      <c r="W687" s="222">
        <f t="shared" si="27"/>
        <v>0</v>
      </c>
    </row>
    <row r="688" spans="1:24" ht="12.75" customHeight="1" x14ac:dyDescent="0.2">
      <c r="A688" s="75"/>
      <c r="B688" s="118"/>
      <c r="C688" s="252"/>
      <c r="D688" s="115"/>
      <c r="E688" s="201"/>
      <c r="F688" s="116"/>
      <c r="G688" s="117"/>
      <c r="H688" s="116"/>
      <c r="I688" s="66"/>
      <c r="K688" s="67"/>
      <c r="L688" s="120"/>
      <c r="M688" s="121"/>
      <c r="N688" s="122"/>
      <c r="O688" s="122"/>
      <c r="P688" s="116"/>
      <c r="Q688" s="81"/>
      <c r="R688" s="201"/>
      <c r="S688" s="201"/>
      <c r="T688" s="82"/>
      <c r="V688" s="220">
        <f t="shared" si="26"/>
        <v>0</v>
      </c>
      <c r="W688" s="222">
        <f t="shared" si="27"/>
        <v>0</v>
      </c>
    </row>
    <row r="689" spans="1:23" ht="22.5" customHeight="1" x14ac:dyDescent="0.2">
      <c r="A689" s="84"/>
      <c r="B689" s="85"/>
      <c r="C689" s="86"/>
      <c r="D689" s="87"/>
      <c r="E689" s="88"/>
      <c r="F689" s="89"/>
      <c r="G689" s="90"/>
      <c r="H689" s="89"/>
      <c r="I689" s="91"/>
      <c r="J689" s="90"/>
      <c r="K689" s="92"/>
      <c r="O689" s="79"/>
      <c r="Q689" s="81"/>
      <c r="R689" s="201"/>
      <c r="S689" s="201"/>
      <c r="T689" s="82"/>
      <c r="V689" s="220">
        <f t="shared" si="26"/>
        <v>0</v>
      </c>
      <c r="W689" s="222">
        <f t="shared" si="27"/>
        <v>0</v>
      </c>
    </row>
    <row r="690" spans="1:23" ht="12.75" customHeight="1" x14ac:dyDescent="0.2">
      <c r="A690" s="94">
        <v>3</v>
      </c>
      <c r="B690" s="207" t="s">
        <v>42</v>
      </c>
      <c r="C690" s="251" t="s">
        <v>86</v>
      </c>
      <c r="D690" s="96" t="s">
        <v>26</v>
      </c>
      <c r="E690" s="200">
        <v>57</v>
      </c>
      <c r="F690" s="97"/>
      <c r="G690" s="76">
        <v>0.89</v>
      </c>
      <c r="H690" s="97"/>
      <c r="I690" s="98"/>
      <c r="J690" s="76">
        <v>0</v>
      </c>
      <c r="K690" s="99"/>
      <c r="L690" s="123"/>
      <c r="M690" s="124"/>
      <c r="N690" s="125"/>
      <c r="O690" s="125"/>
      <c r="P690" s="97"/>
      <c r="Q690" s="126"/>
      <c r="R690" s="74">
        <f>G691+J691</f>
        <v>1.5384629000000001</v>
      </c>
      <c r="S690" s="241">
        <f>R690+R691</f>
        <v>4.0494652400000009</v>
      </c>
      <c r="T690" s="243">
        <f>E690*S690</f>
        <v>230.81951868000004</v>
      </c>
      <c r="V690" s="220">
        <f t="shared" si="26"/>
        <v>5.3068772450146451</v>
      </c>
      <c r="W690" s="222">
        <f t="shared" si="27"/>
        <v>302.49200296583479</v>
      </c>
    </row>
    <row r="691" spans="1:23" ht="12.75" customHeight="1" x14ac:dyDescent="0.2">
      <c r="A691" s="75"/>
      <c r="B691" s="208" t="s">
        <v>43</v>
      </c>
      <c r="C691" s="252"/>
      <c r="E691" s="201"/>
      <c r="G691" s="76">
        <f>G690*$J$675/1000</f>
        <v>1.5384629000000001</v>
      </c>
      <c r="I691" s="66"/>
      <c r="J691" s="76">
        <f>J690*$Q$675/1000</f>
        <v>0</v>
      </c>
      <c r="K691" s="67"/>
      <c r="L691" s="129" t="s">
        <v>38</v>
      </c>
      <c r="M691" s="130" t="s">
        <v>26</v>
      </c>
      <c r="N691" s="131">
        <v>1.1000000000000001</v>
      </c>
      <c r="O691" s="132">
        <f>E690*N691</f>
        <v>62.7</v>
      </c>
      <c r="P691" s="133">
        <v>2</v>
      </c>
      <c r="Q691" s="134">
        <f>N691*P691*$N$673</f>
        <v>2.5110023400000006</v>
      </c>
      <c r="R691" s="201">
        <f>SUM(Q691:Q691)</f>
        <v>2.5110023400000006</v>
      </c>
      <c r="S691" s="242"/>
      <c r="T691" s="244"/>
      <c r="V691" s="220">
        <f t="shared" si="26"/>
        <v>0</v>
      </c>
      <c r="W691" s="222">
        <f t="shared" si="27"/>
        <v>0</v>
      </c>
    </row>
    <row r="692" spans="1:23" ht="12.75" customHeight="1" x14ac:dyDescent="0.2">
      <c r="A692" s="75"/>
      <c r="C692" s="252"/>
      <c r="E692" s="201"/>
      <c r="I692" s="66"/>
      <c r="K692" s="67"/>
      <c r="O692" s="79"/>
      <c r="Q692" s="81"/>
      <c r="R692" s="201"/>
      <c r="S692" s="201"/>
      <c r="T692" s="82"/>
      <c r="V692" s="220">
        <f t="shared" si="26"/>
        <v>0</v>
      </c>
      <c r="W692" s="222">
        <f t="shared" si="27"/>
        <v>0</v>
      </c>
    </row>
    <row r="693" spans="1:23" ht="12.75" customHeight="1" x14ac:dyDescent="0.2">
      <c r="A693" s="75"/>
      <c r="C693" s="252"/>
      <c r="E693" s="201"/>
      <c r="I693" s="66"/>
      <c r="K693" s="67"/>
      <c r="O693" s="79"/>
      <c r="Q693" s="81"/>
      <c r="R693" s="201"/>
      <c r="S693" s="201"/>
      <c r="T693" s="82"/>
      <c r="V693" s="220">
        <f t="shared" si="26"/>
        <v>0</v>
      </c>
      <c r="W693" s="222">
        <f t="shared" si="27"/>
        <v>0</v>
      </c>
    </row>
    <row r="694" spans="1:23" ht="26.25" customHeight="1" x14ac:dyDescent="0.2">
      <c r="A694" s="84"/>
      <c r="B694" s="85"/>
      <c r="C694" s="86"/>
      <c r="D694" s="87"/>
      <c r="E694" s="88"/>
      <c r="F694" s="89"/>
      <c r="G694" s="90"/>
      <c r="H694" s="89"/>
      <c r="I694" s="91"/>
      <c r="J694" s="90"/>
      <c r="K694" s="92"/>
      <c r="L694" s="136"/>
      <c r="M694" s="137"/>
      <c r="N694" s="138"/>
      <c r="O694" s="138"/>
      <c r="P694" s="89"/>
      <c r="Q694" s="139"/>
      <c r="R694" s="88"/>
      <c r="S694" s="88"/>
      <c r="T694" s="140"/>
      <c r="V694" s="220">
        <f t="shared" si="26"/>
        <v>0</v>
      </c>
      <c r="W694" s="222">
        <f t="shared" si="27"/>
        <v>0</v>
      </c>
    </row>
    <row r="695" spans="1:23" ht="12.75" customHeight="1" x14ac:dyDescent="0.2">
      <c r="A695" s="61">
        <v>4</v>
      </c>
      <c r="B695" s="114" t="s">
        <v>42</v>
      </c>
      <c r="C695" s="251" t="s">
        <v>64</v>
      </c>
      <c r="D695" s="115" t="s">
        <v>26</v>
      </c>
      <c r="E695" s="201">
        <v>171</v>
      </c>
      <c r="F695" s="116"/>
      <c r="G695" s="117">
        <v>0.89</v>
      </c>
      <c r="H695" s="116"/>
      <c r="I695" s="66"/>
      <c r="J695" s="65">
        <v>0</v>
      </c>
      <c r="K695" s="67"/>
      <c r="L695" s="123"/>
      <c r="M695" s="124"/>
      <c r="N695" s="125"/>
      <c r="O695" s="125"/>
      <c r="P695" s="97"/>
      <c r="Q695" s="126"/>
      <c r="R695" s="74">
        <f>G696+J696</f>
        <v>1.5384629000000001</v>
      </c>
      <c r="S695" s="241">
        <f>R695+R696</f>
        <v>4.0494652400000009</v>
      </c>
      <c r="T695" s="243">
        <f>E695*S695</f>
        <v>692.45855604000019</v>
      </c>
      <c r="V695" s="220">
        <f t="shared" si="26"/>
        <v>5.3068772450146451</v>
      </c>
      <c r="W695" s="222">
        <f t="shared" si="27"/>
        <v>907.47600889750436</v>
      </c>
    </row>
    <row r="696" spans="1:23" ht="12.75" customHeight="1" x14ac:dyDescent="0.2">
      <c r="A696" s="75"/>
      <c r="B696" s="114" t="s">
        <v>43</v>
      </c>
      <c r="C696" s="252"/>
      <c r="D696" s="115"/>
      <c r="E696" s="201"/>
      <c r="F696" s="116"/>
      <c r="G696" s="76">
        <f>G695*$J$675/1000</f>
        <v>1.5384629000000001</v>
      </c>
      <c r="H696" s="116"/>
      <c r="I696" s="66"/>
      <c r="J696" s="76">
        <f>J695*$Q$675/1000</f>
        <v>0</v>
      </c>
      <c r="K696" s="67"/>
      <c r="L696" s="129" t="s">
        <v>38</v>
      </c>
      <c r="M696" s="130" t="s">
        <v>26</v>
      </c>
      <c r="N696" s="131">
        <v>1.1000000000000001</v>
      </c>
      <c r="O696" s="132">
        <f>E695*N696</f>
        <v>188.10000000000002</v>
      </c>
      <c r="P696" s="133">
        <v>2</v>
      </c>
      <c r="Q696" s="134">
        <f>N696*P696*$N$673</f>
        <v>2.5110023400000006</v>
      </c>
      <c r="R696" s="201">
        <f>SUM(Q696:Q696)</f>
        <v>2.5110023400000006</v>
      </c>
      <c r="S696" s="242"/>
      <c r="T696" s="244"/>
      <c r="V696" s="220">
        <f t="shared" si="26"/>
        <v>0</v>
      </c>
      <c r="W696" s="222">
        <f t="shared" si="27"/>
        <v>0</v>
      </c>
    </row>
    <row r="697" spans="1:23" ht="12.75" customHeight="1" x14ac:dyDescent="0.2">
      <c r="A697" s="75"/>
      <c r="B697" s="118"/>
      <c r="C697" s="252"/>
      <c r="D697" s="115"/>
      <c r="E697" s="201"/>
      <c r="F697" s="116"/>
      <c r="G697" s="117"/>
      <c r="H697" s="116"/>
      <c r="I697" s="66"/>
      <c r="K697" s="67"/>
      <c r="L697" s="120"/>
      <c r="M697" s="121"/>
      <c r="N697" s="122"/>
      <c r="O697" s="122"/>
      <c r="P697" s="116"/>
      <c r="Q697" s="81"/>
      <c r="R697" s="201"/>
      <c r="S697" s="201"/>
      <c r="T697" s="82"/>
      <c r="V697" s="220">
        <f t="shared" si="26"/>
        <v>0</v>
      </c>
      <c r="W697" s="222">
        <f t="shared" si="27"/>
        <v>0</v>
      </c>
    </row>
    <row r="698" spans="1:23" ht="12.75" customHeight="1" x14ac:dyDescent="0.2">
      <c r="A698" s="75"/>
      <c r="B698" s="118"/>
      <c r="C698" s="252"/>
      <c r="D698" s="115"/>
      <c r="E698" s="201"/>
      <c r="F698" s="116"/>
      <c r="G698" s="117"/>
      <c r="H698" s="116"/>
      <c r="I698" s="66"/>
      <c r="K698" s="67"/>
      <c r="L698" s="120"/>
      <c r="M698" s="121"/>
      <c r="N698" s="122"/>
      <c r="O698" s="122"/>
      <c r="P698" s="116"/>
      <c r="Q698" s="81"/>
      <c r="R698" s="201"/>
      <c r="S698" s="201"/>
      <c r="T698" s="82"/>
      <c r="V698" s="220">
        <f t="shared" si="26"/>
        <v>0</v>
      </c>
      <c r="W698" s="222">
        <f t="shared" si="27"/>
        <v>0</v>
      </c>
    </row>
    <row r="699" spans="1:23" ht="12.75" customHeight="1" x14ac:dyDescent="0.2">
      <c r="A699" s="84"/>
      <c r="B699" s="85"/>
      <c r="C699" s="86"/>
      <c r="D699" s="87"/>
      <c r="E699" s="88"/>
      <c r="F699" s="89"/>
      <c r="G699" s="90"/>
      <c r="H699" s="89"/>
      <c r="I699" s="91"/>
      <c r="J699" s="90"/>
      <c r="K699" s="92"/>
      <c r="O699" s="79"/>
      <c r="Q699" s="81"/>
      <c r="R699" s="201"/>
      <c r="S699" s="201"/>
      <c r="T699" s="82"/>
      <c r="V699" s="220">
        <f t="shared" si="26"/>
        <v>0</v>
      </c>
      <c r="W699" s="222">
        <f t="shared" si="27"/>
        <v>0</v>
      </c>
    </row>
    <row r="700" spans="1:23" ht="12.75" customHeight="1" x14ac:dyDescent="0.2">
      <c r="A700" s="61">
        <v>5</v>
      </c>
      <c r="B700" s="114" t="s">
        <v>114</v>
      </c>
      <c r="C700" s="251" t="s">
        <v>146</v>
      </c>
      <c r="D700" s="115" t="s">
        <v>32</v>
      </c>
      <c r="E700" s="201">
        <v>938</v>
      </c>
      <c r="F700" s="116"/>
      <c r="G700" s="117">
        <v>7.0000000000000007E-2</v>
      </c>
      <c r="H700" s="116"/>
      <c r="I700" s="66"/>
      <c r="J700" s="65">
        <v>7.0000000000000007E-2</v>
      </c>
      <c r="K700" s="67"/>
      <c r="L700" s="123"/>
      <c r="M700" s="124"/>
      <c r="N700" s="125"/>
      <c r="O700" s="125"/>
      <c r="P700" s="97"/>
      <c r="Q700" s="126"/>
      <c r="R700" s="74">
        <f>G701+J701</f>
        <v>0.31458630000000004</v>
      </c>
      <c r="S700" s="241">
        <f>R700+R701</f>
        <v>4.2899595501000007</v>
      </c>
      <c r="T700" s="243">
        <f>E700*S700</f>
        <v>4023.9820579938005</v>
      </c>
      <c r="V700" s="220">
        <f t="shared" si="26"/>
        <v>5.6220481888761578</v>
      </c>
      <c r="W700" s="222">
        <f t="shared" si="27"/>
        <v>5273.481201165836</v>
      </c>
    </row>
    <row r="701" spans="1:23" ht="12.75" customHeight="1" x14ac:dyDescent="0.2">
      <c r="A701" s="75"/>
      <c r="B701" s="114" t="s">
        <v>65</v>
      </c>
      <c r="C701" s="252"/>
      <c r="D701" s="115"/>
      <c r="E701" s="201"/>
      <c r="F701" s="116"/>
      <c r="G701" s="76">
        <f>G700*$J$675/1000</f>
        <v>0.1210027</v>
      </c>
      <c r="H701" s="116"/>
      <c r="I701" s="66"/>
      <c r="J701" s="76">
        <f>J700*$Q$675/1000</f>
        <v>0.19358360000000002</v>
      </c>
      <c r="K701" s="67"/>
      <c r="L701" s="253" t="s">
        <v>149</v>
      </c>
      <c r="M701" s="141" t="s">
        <v>32</v>
      </c>
      <c r="N701" s="142">
        <v>1</v>
      </c>
      <c r="O701" s="143">
        <f>E700*N701</f>
        <v>938</v>
      </c>
      <c r="P701" s="144">
        <v>3.4830000000000001</v>
      </c>
      <c r="Q701" s="145">
        <f>N701*P701*$N$673</f>
        <v>3.975373250100001</v>
      </c>
      <c r="R701" s="201">
        <f>SUM(Q701:Q701)</f>
        <v>3.975373250100001</v>
      </c>
      <c r="S701" s="242"/>
      <c r="T701" s="244"/>
      <c r="V701" s="220">
        <f t="shared" si="26"/>
        <v>0</v>
      </c>
      <c r="W701" s="222">
        <f t="shared" si="27"/>
        <v>0</v>
      </c>
    </row>
    <row r="702" spans="1:23" ht="12.75" customHeight="1" x14ac:dyDescent="0.2">
      <c r="A702" s="75"/>
      <c r="B702" s="118"/>
      <c r="C702" s="252"/>
      <c r="D702" s="115"/>
      <c r="E702" s="201"/>
      <c r="F702" s="116"/>
      <c r="G702" s="117"/>
      <c r="H702" s="116"/>
      <c r="I702" s="66"/>
      <c r="K702" s="67"/>
      <c r="L702" s="254"/>
      <c r="M702" s="146"/>
      <c r="N702" s="147"/>
      <c r="O702" s="147"/>
      <c r="P702" s="148"/>
      <c r="Q702" s="149"/>
      <c r="R702" s="201"/>
      <c r="S702" s="201"/>
      <c r="T702" s="82"/>
      <c r="V702" s="220">
        <f t="shared" si="26"/>
        <v>0</v>
      </c>
      <c r="W702" s="222">
        <f t="shared" si="27"/>
        <v>0</v>
      </c>
    </row>
    <row r="703" spans="1:23" ht="12.75" customHeight="1" x14ac:dyDescent="0.2">
      <c r="A703" s="84"/>
      <c r="B703" s="85"/>
      <c r="C703" s="86"/>
      <c r="D703" s="87"/>
      <c r="E703" s="88"/>
      <c r="F703" s="89"/>
      <c r="G703" s="90"/>
      <c r="H703" s="89"/>
      <c r="I703" s="91"/>
      <c r="J703" s="90"/>
      <c r="K703" s="92"/>
      <c r="O703" s="79"/>
      <c r="Q703" s="81"/>
      <c r="R703" s="201"/>
      <c r="S703" s="201"/>
      <c r="T703" s="82"/>
      <c r="V703" s="220">
        <f t="shared" si="26"/>
        <v>0</v>
      </c>
      <c r="W703" s="222">
        <f t="shared" si="27"/>
        <v>0</v>
      </c>
    </row>
    <row r="704" spans="1:23" ht="12.75" customHeight="1" x14ac:dyDescent="0.2">
      <c r="A704" s="61">
        <f>A700+1</f>
        <v>6</v>
      </c>
      <c r="B704" s="208" t="s">
        <v>76</v>
      </c>
      <c r="C704" s="251" t="s">
        <v>52</v>
      </c>
      <c r="D704" s="63" t="s">
        <v>53</v>
      </c>
      <c r="E704" s="211">
        <f>E700/1000</f>
        <v>0.93799999999999994</v>
      </c>
      <c r="G704" s="65">
        <v>29.8</v>
      </c>
      <c r="I704" s="66"/>
      <c r="J704" s="65">
        <v>0</v>
      </c>
      <c r="K704" s="67"/>
      <c r="L704" s="123"/>
      <c r="M704" s="124"/>
      <c r="N704" s="125"/>
      <c r="O704" s="161"/>
      <c r="P704" s="97"/>
      <c r="Q704" s="126"/>
      <c r="R704" s="74">
        <f>G705+J705</f>
        <v>51.512578000000005</v>
      </c>
      <c r="S704" s="241">
        <f>R704+R705</f>
        <v>61.66159291240001</v>
      </c>
      <c r="T704" s="243">
        <f>E704*S704</f>
        <v>57.838574151831203</v>
      </c>
      <c r="V704" s="220">
        <f t="shared" si="26"/>
        <v>80.808325278567366</v>
      </c>
      <c r="W704" s="222">
        <f t="shared" si="27"/>
        <v>75.798209111296188</v>
      </c>
    </row>
    <row r="705" spans="1:23" ht="12.75" customHeight="1" x14ac:dyDescent="0.2">
      <c r="A705" s="75"/>
      <c r="B705" s="208" t="s">
        <v>77</v>
      </c>
      <c r="C705" s="252"/>
      <c r="E705" s="201"/>
      <c r="G705" s="76">
        <f>G704*$J$675/1000</f>
        <v>51.512578000000005</v>
      </c>
      <c r="I705" s="66"/>
      <c r="J705" s="76">
        <f>J704*$Q$675/1000</f>
        <v>0</v>
      </c>
      <c r="K705" s="67"/>
      <c r="L705" s="129" t="s">
        <v>54</v>
      </c>
      <c r="M705" s="130" t="s">
        <v>26</v>
      </c>
      <c r="N705" s="131">
        <v>57</v>
      </c>
      <c r="O705" s="131">
        <f>E704*N705</f>
        <v>53.465999999999994</v>
      </c>
      <c r="P705" s="133">
        <v>0.156</v>
      </c>
      <c r="Q705" s="134">
        <f>N705*P705*$N$673</f>
        <v>10.149014912400002</v>
      </c>
      <c r="R705" s="201">
        <f>SUM(Q705:Q705)</f>
        <v>10.149014912400002</v>
      </c>
      <c r="S705" s="242"/>
      <c r="T705" s="244"/>
      <c r="V705" s="220">
        <f t="shared" si="26"/>
        <v>0</v>
      </c>
      <c r="W705" s="222">
        <f t="shared" si="27"/>
        <v>0</v>
      </c>
    </row>
    <row r="706" spans="1:23" ht="12.75" customHeight="1" x14ac:dyDescent="0.2">
      <c r="A706" s="75"/>
      <c r="C706" s="252"/>
      <c r="E706" s="201"/>
      <c r="I706" s="66"/>
      <c r="K706" s="67"/>
      <c r="Q706" s="81"/>
      <c r="R706" s="201"/>
      <c r="S706" s="201"/>
      <c r="T706" s="82"/>
      <c r="V706" s="220">
        <f t="shared" si="26"/>
        <v>0</v>
      </c>
      <c r="W706" s="222">
        <f t="shared" si="27"/>
        <v>0</v>
      </c>
    </row>
    <row r="707" spans="1:23" ht="12.75" customHeight="1" x14ac:dyDescent="0.2">
      <c r="A707" s="84"/>
      <c r="B707" s="85"/>
      <c r="C707" s="86"/>
      <c r="D707" s="87"/>
      <c r="E707" s="88"/>
      <c r="F707" s="89"/>
      <c r="G707" s="90"/>
      <c r="H707" s="89"/>
      <c r="I707" s="91"/>
      <c r="J707" s="90"/>
      <c r="K707" s="92"/>
      <c r="Q707" s="81"/>
      <c r="R707" s="201"/>
      <c r="S707" s="201"/>
      <c r="T707" s="82"/>
      <c r="V707" s="220">
        <f t="shared" si="26"/>
        <v>0</v>
      </c>
      <c r="W707" s="222">
        <f t="shared" si="27"/>
        <v>0</v>
      </c>
    </row>
    <row r="708" spans="1:23" ht="12.75" customHeight="1" x14ac:dyDescent="0.2">
      <c r="A708" s="61">
        <f>A704+1</f>
        <v>7</v>
      </c>
      <c r="B708" s="114" t="s">
        <v>60</v>
      </c>
      <c r="C708" s="251" t="s">
        <v>89</v>
      </c>
      <c r="D708" s="115" t="s">
        <v>30</v>
      </c>
      <c r="E708" s="201">
        <v>2</v>
      </c>
      <c r="F708" s="116"/>
      <c r="G708" s="117">
        <v>1.31</v>
      </c>
      <c r="H708" s="116"/>
      <c r="I708" s="66"/>
      <c r="J708" s="65">
        <v>0.09</v>
      </c>
      <c r="K708" s="67"/>
      <c r="L708" s="123"/>
      <c r="M708" s="124"/>
      <c r="N708" s="125"/>
      <c r="O708" s="125"/>
      <c r="P708" s="97"/>
      <c r="Q708" s="126"/>
      <c r="R708" s="74">
        <f>G709+J709</f>
        <v>2.5133722999999999</v>
      </c>
      <c r="S708" s="241">
        <f>R708+R709</f>
        <v>73.939975226000016</v>
      </c>
      <c r="T708" s="243">
        <f>E708*S708</f>
        <v>147.87995045200003</v>
      </c>
      <c r="V708" s="220">
        <f t="shared" si="26"/>
        <v>96.899306147348483</v>
      </c>
      <c r="W708" s="222">
        <f t="shared" si="27"/>
        <v>193.79861229469697</v>
      </c>
    </row>
    <row r="709" spans="1:23" ht="12.75" customHeight="1" x14ac:dyDescent="0.2">
      <c r="A709" s="75"/>
      <c r="B709" s="114" t="s">
        <v>61</v>
      </c>
      <c r="C709" s="252"/>
      <c r="D709" s="115"/>
      <c r="E709" s="201"/>
      <c r="F709" s="116"/>
      <c r="G709" s="76">
        <f>G708*$J$675/1000</f>
        <v>2.2644791</v>
      </c>
      <c r="H709" s="116"/>
      <c r="I709" s="66"/>
      <c r="J709" s="76">
        <f>J708*$Q$675/1000</f>
        <v>0.24889319999999998</v>
      </c>
      <c r="K709" s="67"/>
      <c r="L709" s="129" t="s">
        <v>88</v>
      </c>
      <c r="M709" s="130" t="s">
        <v>30</v>
      </c>
      <c r="N709" s="131">
        <v>1</v>
      </c>
      <c r="O709" s="132">
        <f>E708*N709</f>
        <v>2</v>
      </c>
      <c r="P709" s="133">
        <v>62.58</v>
      </c>
      <c r="Q709" s="134">
        <f>N709*P709*$N$673</f>
        <v>71.426602926000015</v>
      </c>
      <c r="R709" s="201">
        <f>SUM(Q709:Q709)</f>
        <v>71.426602926000015</v>
      </c>
      <c r="S709" s="242"/>
      <c r="T709" s="244"/>
      <c r="V709" s="220">
        <f t="shared" si="26"/>
        <v>0</v>
      </c>
      <c r="W709" s="222">
        <f t="shared" si="27"/>
        <v>0</v>
      </c>
    </row>
    <row r="710" spans="1:23" ht="21" customHeight="1" x14ac:dyDescent="0.2">
      <c r="A710" s="84"/>
      <c r="B710" s="85"/>
      <c r="C710" s="86"/>
      <c r="D710" s="87"/>
      <c r="E710" s="88"/>
      <c r="F710" s="89"/>
      <c r="G710" s="90"/>
      <c r="H710" s="89"/>
      <c r="I710" s="91"/>
      <c r="J710" s="90"/>
      <c r="K710" s="92"/>
      <c r="O710" s="79"/>
      <c r="Q710" s="81"/>
      <c r="R710" s="201"/>
      <c r="S710" s="201"/>
      <c r="T710" s="82"/>
      <c r="V710" s="220">
        <f t="shared" si="26"/>
        <v>0</v>
      </c>
      <c r="W710" s="222">
        <f t="shared" si="27"/>
        <v>0</v>
      </c>
    </row>
    <row r="711" spans="1:23" ht="12.75" customHeight="1" x14ac:dyDescent="0.2">
      <c r="A711" s="61">
        <f>A708+1</f>
        <v>8</v>
      </c>
      <c r="B711" s="114" t="s">
        <v>66</v>
      </c>
      <c r="C711" s="251" t="s">
        <v>90</v>
      </c>
      <c r="D711" s="115" t="s">
        <v>30</v>
      </c>
      <c r="E711" s="201">
        <v>4</v>
      </c>
      <c r="F711" s="116"/>
      <c r="G711" s="117">
        <v>0.31</v>
      </c>
      <c r="H711" s="116"/>
      <c r="I711" s="66"/>
      <c r="J711" s="65">
        <v>0.31</v>
      </c>
      <c r="K711" s="67"/>
      <c r="L711" s="123"/>
      <c r="M711" s="124"/>
      <c r="N711" s="125"/>
      <c r="O711" s="125"/>
      <c r="P711" s="97"/>
      <c r="Q711" s="126"/>
      <c r="R711" s="74">
        <f>G712+J712</f>
        <v>1.3931678999999999</v>
      </c>
      <c r="S711" s="241">
        <f>R711+R712</f>
        <v>10.056125973000002</v>
      </c>
      <c r="T711" s="243">
        <f>E711*S711</f>
        <v>40.224503892000008</v>
      </c>
      <c r="V711" s="220">
        <f t="shared" si="26"/>
        <v>13.178684822866749</v>
      </c>
      <c r="W711" s="222">
        <f t="shared" si="27"/>
        <v>52.714739291466998</v>
      </c>
    </row>
    <row r="712" spans="1:23" ht="12.75" customHeight="1" x14ac:dyDescent="0.2">
      <c r="A712" s="75"/>
      <c r="B712" s="114" t="s">
        <v>68</v>
      </c>
      <c r="C712" s="252"/>
      <c r="D712" s="115"/>
      <c r="E712" s="201"/>
      <c r="F712" s="116"/>
      <c r="G712" s="76">
        <f>G711*$J$675/1000</f>
        <v>0.53586909999999999</v>
      </c>
      <c r="H712" s="116"/>
      <c r="I712" s="66"/>
      <c r="J712" s="76">
        <f>J711*$Q$675/1000</f>
        <v>0.85729880000000003</v>
      </c>
      <c r="K712" s="67"/>
      <c r="L712" s="129" t="s">
        <v>67</v>
      </c>
      <c r="M712" s="130" t="s">
        <v>30</v>
      </c>
      <c r="N712" s="131">
        <v>1</v>
      </c>
      <c r="O712" s="132">
        <f>E711*N712</f>
        <v>4</v>
      </c>
      <c r="P712" s="133">
        <v>7.59</v>
      </c>
      <c r="Q712" s="134">
        <f>N712*P712*$N$673</f>
        <v>8.6629580730000022</v>
      </c>
      <c r="R712" s="201">
        <f>SUM(Q712:Q712)</f>
        <v>8.6629580730000022</v>
      </c>
      <c r="S712" s="242"/>
      <c r="T712" s="244"/>
      <c r="V712" s="220">
        <f t="shared" si="26"/>
        <v>0</v>
      </c>
      <c r="W712" s="222">
        <f t="shared" si="27"/>
        <v>0</v>
      </c>
    </row>
    <row r="713" spans="1:23" ht="20.25" customHeight="1" x14ac:dyDescent="0.2">
      <c r="A713" s="84"/>
      <c r="B713" s="85"/>
      <c r="C713" s="86"/>
      <c r="D713" s="87"/>
      <c r="E713" s="88"/>
      <c r="F713" s="89"/>
      <c r="G713" s="90"/>
      <c r="H713" s="89"/>
      <c r="I713" s="91"/>
      <c r="J713" s="90"/>
      <c r="K713" s="92"/>
      <c r="O713" s="79"/>
      <c r="Q713" s="81"/>
      <c r="R713" s="201"/>
      <c r="S713" s="88"/>
      <c r="T713" s="140"/>
      <c r="V713" s="220">
        <f t="shared" si="26"/>
        <v>0</v>
      </c>
      <c r="W713" s="222">
        <f t="shared" si="27"/>
        <v>0</v>
      </c>
    </row>
    <row r="714" spans="1:23" ht="12.75" customHeight="1" x14ac:dyDescent="0.2">
      <c r="A714" s="61">
        <f>A711+1</f>
        <v>9</v>
      </c>
      <c r="B714" s="114" t="s">
        <v>45</v>
      </c>
      <c r="C714" s="251" t="s">
        <v>121</v>
      </c>
      <c r="D714" s="115" t="s">
        <v>26</v>
      </c>
      <c r="E714" s="201">
        <v>3.2</v>
      </c>
      <c r="F714" s="116"/>
      <c r="G714" s="117">
        <v>5.86</v>
      </c>
      <c r="H714" s="116"/>
      <c r="I714" s="66"/>
      <c r="J714" s="65">
        <v>7.1400000000000006</v>
      </c>
      <c r="K714" s="67"/>
      <c r="L714" s="123"/>
      <c r="M714" s="124"/>
      <c r="N714" s="125"/>
      <c r="O714" s="125"/>
      <c r="P714" s="97"/>
      <c r="Q714" s="126"/>
      <c r="R714" s="74">
        <f>G715+J715</f>
        <v>29.8751818</v>
      </c>
      <c r="S714" s="241">
        <f>R714+R715</f>
        <v>59.198297324357199</v>
      </c>
      <c r="T714" s="243">
        <f>E714*S714</f>
        <v>189.43455143794304</v>
      </c>
      <c r="V714" s="220">
        <f t="shared" si="26"/>
        <v>77.580144141265066</v>
      </c>
      <c r="W714" s="222">
        <f t="shared" si="27"/>
        <v>248.25646125204821</v>
      </c>
    </row>
    <row r="715" spans="1:23" ht="12.75" customHeight="1" x14ac:dyDescent="0.2">
      <c r="A715" s="75"/>
      <c r="B715" s="114" t="s">
        <v>46</v>
      </c>
      <c r="C715" s="252"/>
      <c r="D715" s="115"/>
      <c r="E715" s="201"/>
      <c r="F715" s="116"/>
      <c r="G715" s="76">
        <f>G714*$J$675/1000</f>
        <v>10.1296546</v>
      </c>
      <c r="H715" s="116"/>
      <c r="I715" s="66"/>
      <c r="J715" s="76">
        <f>J714*$Q$675/1000</f>
        <v>19.745527200000001</v>
      </c>
      <c r="K715" s="67"/>
      <c r="L715" s="203" t="s">
        <v>47</v>
      </c>
      <c r="M715" s="141" t="s">
        <v>27</v>
      </c>
      <c r="N715" s="142">
        <v>6.0999999999999999E-2</v>
      </c>
      <c r="O715" s="143">
        <f>E714*N715</f>
        <v>0.19520000000000001</v>
      </c>
      <c r="P715" s="144">
        <v>306.25</v>
      </c>
      <c r="Q715" s="145">
        <f>N715*P715*$N$673</f>
        <v>21.322119301875002</v>
      </c>
      <c r="R715" s="241">
        <f>SUM(Q715:Q717)</f>
        <v>29.323115524357203</v>
      </c>
      <c r="S715" s="242"/>
      <c r="T715" s="244"/>
      <c r="V715" s="220">
        <f t="shared" si="26"/>
        <v>0</v>
      </c>
      <c r="W715" s="222">
        <f t="shared" si="27"/>
        <v>0</v>
      </c>
    </row>
    <row r="716" spans="1:23" ht="12.75" customHeight="1" x14ac:dyDescent="0.2">
      <c r="A716" s="75"/>
      <c r="B716" s="118"/>
      <c r="C716" s="252"/>
      <c r="D716" s="115"/>
      <c r="E716" s="201"/>
      <c r="F716" s="116"/>
      <c r="G716" s="117"/>
      <c r="H716" s="116"/>
      <c r="I716" s="66"/>
      <c r="K716" s="67"/>
      <c r="L716" s="151" t="s">
        <v>69</v>
      </c>
      <c r="M716" s="152" t="s">
        <v>26</v>
      </c>
      <c r="N716" s="205">
        <v>0.157</v>
      </c>
      <c r="O716" s="154">
        <f>E714*N716</f>
        <v>0.50240000000000007</v>
      </c>
      <c r="P716" s="155">
        <v>24.957999999999998</v>
      </c>
      <c r="Q716" s="156">
        <f>N716*P716*$N$673</f>
        <v>4.4723302886682008</v>
      </c>
      <c r="R716" s="242"/>
      <c r="S716" s="242"/>
      <c r="T716" s="244"/>
      <c r="V716" s="220">
        <f t="shared" si="26"/>
        <v>0</v>
      </c>
      <c r="W716" s="222">
        <f t="shared" si="27"/>
        <v>0</v>
      </c>
    </row>
    <row r="717" spans="1:23" ht="12.75" customHeight="1" x14ac:dyDescent="0.2">
      <c r="A717" s="84"/>
      <c r="B717" s="85"/>
      <c r="C717" s="86"/>
      <c r="D717" s="87"/>
      <c r="E717" s="88"/>
      <c r="F717" s="89"/>
      <c r="G717" s="90"/>
      <c r="H717" s="89"/>
      <c r="I717" s="91"/>
      <c r="J717" s="90"/>
      <c r="K717" s="92"/>
      <c r="L717" s="77" t="s">
        <v>55</v>
      </c>
      <c r="M717" s="78" t="s">
        <v>26</v>
      </c>
      <c r="N717" s="79">
        <v>0.14000000000000001</v>
      </c>
      <c r="O717" s="79">
        <f>E714*N717</f>
        <v>0.44800000000000006</v>
      </c>
      <c r="P717" s="64">
        <v>22.082999999999998</v>
      </c>
      <c r="Q717" s="81">
        <f>N717*P717*$N$673</f>
        <v>3.528665933814001</v>
      </c>
      <c r="R717" s="201"/>
      <c r="S717" s="201"/>
      <c r="T717" s="82"/>
      <c r="V717" s="220">
        <f t="shared" si="26"/>
        <v>0</v>
      </c>
      <c r="W717" s="222">
        <f t="shared" si="27"/>
        <v>0</v>
      </c>
    </row>
    <row r="718" spans="1:23" ht="12.75" customHeight="1" x14ac:dyDescent="0.2">
      <c r="A718" s="61">
        <f>A714+1</f>
        <v>10</v>
      </c>
      <c r="B718" s="114" t="s">
        <v>29</v>
      </c>
      <c r="C718" s="251" t="s">
        <v>91</v>
      </c>
      <c r="D718" s="115" t="s">
        <v>30</v>
      </c>
      <c r="E718" s="201">
        <v>2</v>
      </c>
      <c r="F718" s="116"/>
      <c r="G718" s="117">
        <v>0</v>
      </c>
      <c r="H718" s="116"/>
      <c r="I718" s="66"/>
      <c r="J718" s="65">
        <v>0</v>
      </c>
      <c r="K718" s="67"/>
      <c r="L718" s="123"/>
      <c r="M718" s="124"/>
      <c r="N718" s="125"/>
      <c r="O718" s="125"/>
      <c r="P718" s="97"/>
      <c r="Q718" s="126"/>
      <c r="R718" s="74">
        <f>G719+J719</f>
        <v>0</v>
      </c>
      <c r="S718" s="241">
        <f>R718+R719</f>
        <v>41.850419454900013</v>
      </c>
      <c r="T718" s="243">
        <f>E718*S718</f>
        <v>83.700838909800026</v>
      </c>
      <c r="V718" s="220">
        <f t="shared" si="26"/>
        <v>54.845522936141329</v>
      </c>
      <c r="W718" s="222">
        <f t="shared" si="27"/>
        <v>109.69104587228266</v>
      </c>
    </row>
    <row r="719" spans="1:23" ht="12.75" customHeight="1" x14ac:dyDescent="0.2">
      <c r="A719" s="75"/>
      <c r="B719" s="118"/>
      <c r="C719" s="252"/>
      <c r="D719" s="115"/>
      <c r="E719" s="201"/>
      <c r="F719" s="116"/>
      <c r="G719" s="76">
        <f>G718*$J$675/1000</f>
        <v>0</v>
      </c>
      <c r="H719" s="116"/>
      <c r="I719" s="66"/>
      <c r="J719" s="76">
        <f>J718*$Q$675/1000</f>
        <v>0</v>
      </c>
      <c r="K719" s="67"/>
      <c r="L719" s="253" t="s">
        <v>115</v>
      </c>
      <c r="M719" s="141" t="s">
        <v>30</v>
      </c>
      <c r="N719" s="142">
        <v>1</v>
      </c>
      <c r="O719" s="143">
        <f>E718*N719</f>
        <v>2</v>
      </c>
      <c r="P719" s="144">
        <v>36.667000000000002</v>
      </c>
      <c r="Q719" s="145">
        <f>N719*P719*$N$673</f>
        <v>41.850419454900013</v>
      </c>
      <c r="R719" s="201">
        <f>SUM(Q719:Q719)</f>
        <v>41.850419454900013</v>
      </c>
      <c r="S719" s="242"/>
      <c r="T719" s="244"/>
      <c r="V719" s="220">
        <f t="shared" si="26"/>
        <v>0</v>
      </c>
      <c r="W719" s="222">
        <f t="shared" si="27"/>
        <v>0</v>
      </c>
    </row>
    <row r="720" spans="1:23" ht="12.75" customHeight="1" x14ac:dyDescent="0.2">
      <c r="A720" s="75"/>
      <c r="B720" s="118"/>
      <c r="C720" s="252"/>
      <c r="D720" s="115"/>
      <c r="E720" s="201"/>
      <c r="F720" s="116"/>
      <c r="G720" s="117"/>
      <c r="H720" s="116"/>
      <c r="I720" s="66"/>
      <c r="K720" s="67"/>
      <c r="L720" s="258"/>
      <c r="M720" s="157"/>
      <c r="N720" s="158"/>
      <c r="O720" s="158"/>
      <c r="P720" s="159"/>
      <c r="Q720" s="160"/>
      <c r="R720" s="201"/>
      <c r="S720" s="201"/>
      <c r="T720" s="82"/>
      <c r="V720" s="220">
        <f t="shared" si="26"/>
        <v>0</v>
      </c>
      <c r="W720" s="222">
        <f t="shared" si="27"/>
        <v>0</v>
      </c>
    </row>
    <row r="721" spans="1:23" ht="12.75" customHeight="1" x14ac:dyDescent="0.2">
      <c r="A721" s="75"/>
      <c r="B721" s="118"/>
      <c r="C721" s="252"/>
      <c r="D721" s="115"/>
      <c r="E721" s="201"/>
      <c r="F721" s="116"/>
      <c r="G721" s="117"/>
      <c r="H721" s="116"/>
      <c r="I721" s="66"/>
      <c r="K721" s="67"/>
      <c r="L721" s="254"/>
      <c r="M721" s="146"/>
      <c r="N721" s="147"/>
      <c r="O721" s="147"/>
      <c r="P721" s="148"/>
      <c r="Q721" s="149"/>
      <c r="R721" s="201"/>
      <c r="S721" s="201"/>
      <c r="T721" s="82"/>
      <c r="V721" s="220">
        <f t="shared" si="26"/>
        <v>0</v>
      </c>
      <c r="W721" s="222">
        <f t="shared" si="27"/>
        <v>0</v>
      </c>
    </row>
    <row r="722" spans="1:23" ht="7.5" customHeight="1" x14ac:dyDescent="0.2">
      <c r="A722" s="84"/>
      <c r="B722" s="85"/>
      <c r="C722" s="86"/>
      <c r="D722" s="87"/>
      <c r="E722" s="88"/>
      <c r="F722" s="89"/>
      <c r="G722" s="90"/>
      <c r="H722" s="89"/>
      <c r="I722" s="91"/>
      <c r="J722" s="90"/>
      <c r="K722" s="92"/>
      <c r="O722" s="79"/>
      <c r="Q722" s="81"/>
      <c r="R722" s="201"/>
      <c r="S722" s="201"/>
      <c r="T722" s="82"/>
      <c r="V722" s="220">
        <f t="shared" si="26"/>
        <v>0</v>
      </c>
      <c r="W722" s="222">
        <f t="shared" si="27"/>
        <v>0</v>
      </c>
    </row>
    <row r="723" spans="1:23" ht="12.75" customHeight="1" x14ac:dyDescent="0.2">
      <c r="A723" s="61">
        <f>A718+1</f>
        <v>11</v>
      </c>
      <c r="B723" s="114" t="s">
        <v>29</v>
      </c>
      <c r="C723" s="251" t="s">
        <v>70</v>
      </c>
      <c r="D723" s="115" t="s">
        <v>30</v>
      </c>
      <c r="E723" s="201">
        <v>2</v>
      </c>
      <c r="F723" s="116"/>
      <c r="G723" s="117">
        <v>0</v>
      </c>
      <c r="H723" s="116"/>
      <c r="I723" s="66"/>
      <c r="J723" s="65">
        <v>0</v>
      </c>
      <c r="K723" s="67"/>
      <c r="L723" s="123"/>
      <c r="M723" s="124"/>
      <c r="N723" s="125"/>
      <c r="O723" s="125"/>
      <c r="P723" s="97"/>
      <c r="Q723" s="126"/>
      <c r="R723" s="74">
        <f>G724+J724</f>
        <v>0</v>
      </c>
      <c r="S723" s="241">
        <f>R723+R724</f>
        <v>95.11334454510002</v>
      </c>
      <c r="T723" s="243">
        <f>E723*S723</f>
        <v>190.22668909020004</v>
      </c>
      <c r="V723" s="220">
        <f t="shared" si="26"/>
        <v>124.64728401116713</v>
      </c>
      <c r="W723" s="222">
        <f t="shared" si="27"/>
        <v>249.29456802233426</v>
      </c>
    </row>
    <row r="724" spans="1:23" ht="12.75" customHeight="1" x14ac:dyDescent="0.2">
      <c r="A724" s="75"/>
      <c r="B724" s="118"/>
      <c r="C724" s="252"/>
      <c r="D724" s="115"/>
      <c r="E724" s="201"/>
      <c r="F724" s="116"/>
      <c r="G724" s="76">
        <f>G723*$J$675/1000</f>
        <v>0</v>
      </c>
      <c r="H724" s="116"/>
      <c r="I724" s="66"/>
      <c r="J724" s="76">
        <f>J723*$Q$675/1000</f>
        <v>0</v>
      </c>
      <c r="K724" s="67"/>
      <c r="L724" s="253" t="s">
        <v>70</v>
      </c>
      <c r="M724" s="141" t="s">
        <v>30</v>
      </c>
      <c r="N724" s="142">
        <v>1</v>
      </c>
      <c r="O724" s="143">
        <f>E723*N724</f>
        <v>2</v>
      </c>
      <c r="P724" s="144">
        <v>83.332999999999998</v>
      </c>
      <c r="Q724" s="145">
        <f>N724*P724*$N$673</f>
        <v>95.11334454510002</v>
      </c>
      <c r="R724" s="201">
        <f>SUM(Q724:Q724)</f>
        <v>95.11334454510002</v>
      </c>
      <c r="S724" s="242"/>
      <c r="T724" s="244"/>
      <c r="V724" s="220">
        <f t="shared" si="26"/>
        <v>0</v>
      </c>
      <c r="W724" s="222">
        <f t="shared" si="27"/>
        <v>0</v>
      </c>
    </row>
    <row r="725" spans="1:23" ht="12.75" customHeight="1" x14ac:dyDescent="0.2">
      <c r="A725" s="75"/>
      <c r="B725" s="118"/>
      <c r="C725" s="252"/>
      <c r="D725" s="115"/>
      <c r="E725" s="201"/>
      <c r="F725" s="116"/>
      <c r="G725" s="117"/>
      <c r="H725" s="116"/>
      <c r="I725" s="66"/>
      <c r="K725" s="67"/>
      <c r="L725" s="254"/>
      <c r="M725" s="146"/>
      <c r="N725" s="147"/>
      <c r="O725" s="147"/>
      <c r="P725" s="148"/>
      <c r="Q725" s="149"/>
      <c r="R725" s="201"/>
      <c r="S725" s="201"/>
      <c r="T725" s="82"/>
      <c r="V725" s="220">
        <f t="shared" si="26"/>
        <v>0</v>
      </c>
      <c r="W725" s="222">
        <f t="shared" si="27"/>
        <v>0</v>
      </c>
    </row>
    <row r="726" spans="1:23" ht="12.75" customHeight="1" x14ac:dyDescent="0.2">
      <c r="A726" s="84"/>
      <c r="B726" s="85"/>
      <c r="C726" s="86"/>
      <c r="D726" s="87"/>
      <c r="E726" s="88"/>
      <c r="F726" s="89"/>
      <c r="G726" s="90"/>
      <c r="H726" s="89"/>
      <c r="I726" s="91"/>
      <c r="J726" s="90"/>
      <c r="K726" s="92"/>
      <c r="O726" s="79"/>
      <c r="Q726" s="81"/>
      <c r="R726" s="201"/>
      <c r="S726" s="201"/>
      <c r="T726" s="82"/>
      <c r="V726" s="220">
        <f t="shared" si="26"/>
        <v>0</v>
      </c>
      <c r="W726" s="222">
        <f t="shared" si="27"/>
        <v>0</v>
      </c>
    </row>
    <row r="727" spans="1:23" ht="12.75" customHeight="1" x14ac:dyDescent="0.2">
      <c r="A727" s="61">
        <f>A723+1</f>
        <v>12</v>
      </c>
      <c r="B727" s="207" t="s">
        <v>48</v>
      </c>
      <c r="C727" s="251" t="s">
        <v>71</v>
      </c>
      <c r="D727" s="96" t="s">
        <v>30</v>
      </c>
      <c r="E727" s="200">
        <v>2</v>
      </c>
      <c r="F727" s="97"/>
      <c r="G727" s="76">
        <v>0.8</v>
      </c>
      <c r="H727" s="97"/>
      <c r="I727" s="98"/>
      <c r="J727" s="76">
        <v>0.09</v>
      </c>
      <c r="K727" s="99"/>
      <c r="L727" s="123"/>
      <c r="M727" s="124"/>
      <c r="N727" s="125"/>
      <c r="O727" s="161"/>
      <c r="P727" s="97"/>
      <c r="Q727" s="126"/>
      <c r="R727" s="74">
        <f>G728+J728</f>
        <v>1.6317811999999998</v>
      </c>
      <c r="S727" s="241">
        <f>R727+R728</f>
        <v>87.601653133400035</v>
      </c>
      <c r="T727" s="243">
        <f>E727*S727</f>
        <v>175.20330626680007</v>
      </c>
      <c r="V727" s="220">
        <f t="shared" si="26"/>
        <v>114.80311401297681</v>
      </c>
      <c r="W727" s="222">
        <f t="shared" si="27"/>
        <v>229.60622802595361</v>
      </c>
    </row>
    <row r="728" spans="1:23" ht="12.75" customHeight="1" x14ac:dyDescent="0.2">
      <c r="A728" s="75"/>
      <c r="B728" s="208" t="s">
        <v>44</v>
      </c>
      <c r="C728" s="252"/>
      <c r="E728" s="201"/>
      <c r="G728" s="76">
        <f>G727*$J$675/1000</f>
        <v>1.3828879999999999</v>
      </c>
      <c r="I728" s="66"/>
      <c r="J728" s="76">
        <f>J727*$Q$675/1000</f>
        <v>0.24889319999999998</v>
      </c>
      <c r="K728" s="67"/>
      <c r="L728" s="203" t="s">
        <v>72</v>
      </c>
      <c r="M728" s="141" t="s">
        <v>30</v>
      </c>
      <c r="N728" s="142">
        <v>1</v>
      </c>
      <c r="O728" s="142">
        <f>E727*N728</f>
        <v>2</v>
      </c>
      <c r="P728" s="144">
        <v>75</v>
      </c>
      <c r="Q728" s="145">
        <f>N728*P728*$N$673</f>
        <v>85.602352500000023</v>
      </c>
      <c r="R728" s="241">
        <f>SUM(Q728:Q729)</f>
        <v>85.969871933400029</v>
      </c>
      <c r="S728" s="242"/>
      <c r="T728" s="244"/>
      <c r="V728" s="220">
        <f t="shared" si="26"/>
        <v>0</v>
      </c>
      <c r="W728" s="222">
        <f t="shared" si="27"/>
        <v>0</v>
      </c>
    </row>
    <row r="729" spans="1:23" ht="12.75" customHeight="1" x14ac:dyDescent="0.2">
      <c r="A729" s="75"/>
      <c r="C729" s="252"/>
      <c r="E729" s="201"/>
      <c r="I729" s="66"/>
      <c r="K729" s="67"/>
      <c r="L729" s="151" t="s">
        <v>33</v>
      </c>
      <c r="M729" s="152" t="s">
        <v>26</v>
      </c>
      <c r="N729" s="153">
        <v>1.4E-2</v>
      </c>
      <c r="O729" s="153">
        <f>E727*N729</f>
        <v>2.8000000000000001E-2</v>
      </c>
      <c r="P729" s="155">
        <v>23</v>
      </c>
      <c r="Q729" s="156">
        <f>N729*P729*$N$673</f>
        <v>0.3675194334000001</v>
      </c>
      <c r="R729" s="242"/>
      <c r="S729" s="242"/>
      <c r="T729" s="244"/>
      <c r="V729" s="220">
        <f t="shared" si="26"/>
        <v>0</v>
      </c>
      <c r="W729" s="222">
        <f t="shared" si="27"/>
        <v>0</v>
      </c>
    </row>
    <row r="730" spans="1:23" ht="12.75" customHeight="1" x14ac:dyDescent="0.2">
      <c r="A730" s="84"/>
      <c r="B730" s="85"/>
      <c r="C730" s="86"/>
      <c r="D730" s="87"/>
      <c r="E730" s="88"/>
      <c r="F730" s="89"/>
      <c r="G730" s="90"/>
      <c r="H730" s="89"/>
      <c r="I730" s="91"/>
      <c r="J730" s="90"/>
      <c r="K730" s="92"/>
      <c r="L730" s="136"/>
      <c r="M730" s="137"/>
      <c r="N730" s="138"/>
      <c r="O730" s="162"/>
      <c r="P730" s="89"/>
      <c r="Q730" s="139"/>
      <c r="R730" s="88"/>
      <c r="S730" s="88"/>
      <c r="T730" s="140"/>
      <c r="V730" s="220">
        <f t="shared" si="26"/>
        <v>0</v>
      </c>
      <c r="W730" s="222">
        <f t="shared" si="27"/>
        <v>0</v>
      </c>
    </row>
    <row r="731" spans="1:23" ht="12.75" customHeight="1" x14ac:dyDescent="0.2">
      <c r="A731" s="61">
        <f>A727+1</f>
        <v>13</v>
      </c>
      <c r="B731" s="208" t="s">
        <v>49</v>
      </c>
      <c r="C731" s="251" t="s">
        <v>73</v>
      </c>
      <c r="D731" s="63" t="s">
        <v>27</v>
      </c>
      <c r="E731" s="201">
        <v>0.04</v>
      </c>
      <c r="G731" s="65">
        <v>13.8</v>
      </c>
      <c r="I731" s="66"/>
      <c r="J731" s="65">
        <v>32.1</v>
      </c>
      <c r="K731" s="67"/>
      <c r="L731" s="123"/>
      <c r="M731" s="124"/>
      <c r="N731" s="125"/>
      <c r="O731" s="161"/>
      <c r="P731" s="97"/>
      <c r="Q731" s="126"/>
      <c r="R731" s="74">
        <f>G732+J732</f>
        <v>112.62672600000001</v>
      </c>
      <c r="S731" s="241">
        <f>R731+R732</f>
        <v>612.78826009992008</v>
      </c>
      <c r="T731" s="243">
        <f>E731*S731</f>
        <v>24.511530403996804</v>
      </c>
      <c r="V731" s="220">
        <f t="shared" si="26"/>
        <v>803.06704238715258</v>
      </c>
      <c r="W731" s="222">
        <f t="shared" si="27"/>
        <v>32.122681695486101</v>
      </c>
    </row>
    <row r="732" spans="1:23" ht="12.75" customHeight="1" x14ac:dyDescent="0.2">
      <c r="A732" s="75"/>
      <c r="B732" s="208" t="s">
        <v>50</v>
      </c>
      <c r="C732" s="252"/>
      <c r="E732" s="201"/>
      <c r="G732" s="76">
        <f>G731*$J$675/1000</f>
        <v>23.854817999999998</v>
      </c>
      <c r="I732" s="66"/>
      <c r="J732" s="76">
        <f>J731*$Q$675/1000</f>
        <v>88.77190800000001</v>
      </c>
      <c r="K732" s="67"/>
      <c r="L732" s="203" t="s">
        <v>73</v>
      </c>
      <c r="M732" s="141" t="s">
        <v>27</v>
      </c>
      <c r="N732" s="142">
        <v>1</v>
      </c>
      <c r="O732" s="142">
        <f>E731*N732</f>
        <v>0.04</v>
      </c>
      <c r="P732" s="144">
        <v>423.6</v>
      </c>
      <c r="Q732" s="145">
        <f>N732*P732*$N$673</f>
        <v>483.48208692000014</v>
      </c>
      <c r="R732" s="241">
        <f>SUM(Q732:Q738)</f>
        <v>500.16153409992012</v>
      </c>
      <c r="S732" s="242"/>
      <c r="T732" s="244"/>
      <c r="V732" s="220">
        <f t="shared" si="26"/>
        <v>0</v>
      </c>
      <c r="W732" s="222">
        <f t="shared" si="27"/>
        <v>0</v>
      </c>
    </row>
    <row r="733" spans="1:23" ht="12.75" customHeight="1" x14ac:dyDescent="0.2">
      <c r="A733" s="75"/>
      <c r="C733" s="252"/>
      <c r="E733" s="201"/>
      <c r="I733" s="66"/>
      <c r="K733" s="67"/>
      <c r="L733" s="204" t="s">
        <v>34</v>
      </c>
      <c r="M733" s="163" t="s">
        <v>31</v>
      </c>
      <c r="N733" s="164">
        <v>2.4</v>
      </c>
      <c r="O733" s="164">
        <f>E731*N733</f>
        <v>9.6000000000000002E-2</v>
      </c>
      <c r="P733" s="165">
        <v>0.92300000000000004</v>
      </c>
      <c r="Q733" s="166">
        <f>N733*P733*$N$673</f>
        <v>2.5283510834400005</v>
      </c>
      <c r="R733" s="242"/>
      <c r="S733" s="242"/>
      <c r="T733" s="244"/>
      <c r="V733" s="220">
        <f t="shared" si="26"/>
        <v>0</v>
      </c>
      <c r="W733" s="222">
        <f t="shared" si="27"/>
        <v>0</v>
      </c>
    </row>
    <row r="734" spans="1:23" ht="12.75" customHeight="1" x14ac:dyDescent="0.2">
      <c r="A734" s="75"/>
      <c r="C734" s="252"/>
      <c r="E734" s="201"/>
      <c r="I734" s="66"/>
      <c r="K734" s="67"/>
      <c r="L734" s="257" t="s">
        <v>51</v>
      </c>
      <c r="M734" s="163" t="s">
        <v>27</v>
      </c>
      <c r="N734" s="164">
        <v>1E-3</v>
      </c>
      <c r="O734" s="164">
        <f>E731*N734</f>
        <v>4.0000000000000003E-5</v>
      </c>
      <c r="P734" s="165">
        <v>861</v>
      </c>
      <c r="Q734" s="166">
        <f>N734*P734*$N$673</f>
        <v>0.98271500670000023</v>
      </c>
      <c r="R734" s="242"/>
      <c r="S734" s="242"/>
      <c r="T734" s="244"/>
      <c r="V734" s="220">
        <f t="shared" si="26"/>
        <v>0</v>
      </c>
      <c r="W734" s="222">
        <f t="shared" si="27"/>
        <v>0</v>
      </c>
    </row>
    <row r="735" spans="1:23" ht="12.75" customHeight="1" x14ac:dyDescent="0.2">
      <c r="A735" s="75"/>
      <c r="C735" s="252"/>
      <c r="E735" s="201"/>
      <c r="I735" s="66"/>
      <c r="K735" s="67"/>
      <c r="L735" s="258"/>
      <c r="M735" s="157"/>
      <c r="N735" s="158"/>
      <c r="O735" s="168"/>
      <c r="P735" s="159"/>
      <c r="Q735" s="160"/>
      <c r="R735" s="242"/>
      <c r="S735" s="242"/>
      <c r="T735" s="244"/>
      <c r="V735" s="220">
        <f t="shared" si="26"/>
        <v>0</v>
      </c>
      <c r="W735" s="222">
        <f t="shared" si="27"/>
        <v>0</v>
      </c>
    </row>
    <row r="736" spans="1:23" ht="12.75" customHeight="1" x14ac:dyDescent="0.2">
      <c r="A736" s="75"/>
      <c r="C736" s="252"/>
      <c r="E736" s="201"/>
      <c r="I736" s="66"/>
      <c r="K736" s="67"/>
      <c r="L736" s="258"/>
      <c r="M736" s="157"/>
      <c r="N736" s="158"/>
      <c r="O736" s="168"/>
      <c r="P736" s="159"/>
      <c r="Q736" s="160"/>
      <c r="R736" s="242"/>
      <c r="S736" s="242"/>
      <c r="T736" s="244"/>
      <c r="V736" s="220">
        <f t="shared" si="26"/>
        <v>0</v>
      </c>
      <c r="W736" s="222">
        <f t="shared" si="27"/>
        <v>0</v>
      </c>
    </row>
    <row r="737" spans="1:23" ht="12.75" customHeight="1" x14ac:dyDescent="0.2">
      <c r="A737" s="75"/>
      <c r="C737" s="252"/>
      <c r="E737" s="201"/>
      <c r="I737" s="66"/>
      <c r="K737" s="67"/>
      <c r="L737" s="258"/>
      <c r="M737" s="157"/>
      <c r="N737" s="158"/>
      <c r="O737" s="168"/>
      <c r="P737" s="159"/>
      <c r="Q737" s="160"/>
      <c r="R737" s="242"/>
      <c r="S737" s="242"/>
      <c r="T737" s="244"/>
      <c r="V737" s="220">
        <f t="shared" si="26"/>
        <v>0</v>
      </c>
      <c r="W737" s="222">
        <f t="shared" si="27"/>
        <v>0</v>
      </c>
    </row>
    <row r="738" spans="1:23" ht="12.75" customHeight="1" x14ac:dyDescent="0.2">
      <c r="A738" s="75"/>
      <c r="C738" s="252"/>
      <c r="E738" s="201"/>
      <c r="I738" s="66"/>
      <c r="K738" s="67"/>
      <c r="L738" s="151" t="s">
        <v>37</v>
      </c>
      <c r="M738" s="152" t="s">
        <v>31</v>
      </c>
      <c r="N738" s="153">
        <v>13.4</v>
      </c>
      <c r="O738" s="153">
        <f>E731*N738</f>
        <v>0.53600000000000003</v>
      </c>
      <c r="P738" s="155">
        <v>0.86099999999999999</v>
      </c>
      <c r="Q738" s="156">
        <f>N738*P738*$N$673</f>
        <v>13.168381089780002</v>
      </c>
      <c r="R738" s="242"/>
      <c r="S738" s="242"/>
      <c r="T738" s="244"/>
      <c r="V738" s="220">
        <f t="shared" si="26"/>
        <v>0</v>
      </c>
      <c r="W738" s="222">
        <f t="shared" si="27"/>
        <v>0</v>
      </c>
    </row>
    <row r="739" spans="1:23" ht="4.5" customHeight="1" x14ac:dyDescent="0.2">
      <c r="A739" s="84"/>
      <c r="B739" s="85"/>
      <c r="C739" s="86"/>
      <c r="D739" s="87"/>
      <c r="E739" s="88"/>
      <c r="F739" s="89"/>
      <c r="G739" s="90"/>
      <c r="H739" s="89"/>
      <c r="I739" s="91"/>
      <c r="J739" s="90"/>
      <c r="K739" s="92"/>
      <c r="Q739" s="81"/>
      <c r="R739" s="201"/>
      <c r="S739" s="201"/>
      <c r="T739" s="82"/>
      <c r="V739" s="220">
        <f t="shared" si="26"/>
        <v>0</v>
      </c>
      <c r="W739" s="222">
        <f t="shared" si="27"/>
        <v>0</v>
      </c>
    </row>
    <row r="740" spans="1:23" ht="12.75" customHeight="1" x14ac:dyDescent="0.2">
      <c r="A740" s="61">
        <f>A731+1</f>
        <v>14</v>
      </c>
      <c r="B740" s="208" t="s">
        <v>62</v>
      </c>
      <c r="C740" s="251" t="s">
        <v>74</v>
      </c>
      <c r="D740" s="63" t="s">
        <v>27</v>
      </c>
      <c r="E740" s="201">
        <v>0.08</v>
      </c>
      <c r="G740" s="65">
        <v>38</v>
      </c>
      <c r="I740" s="66"/>
      <c r="J740" s="65">
        <v>1.3</v>
      </c>
      <c r="K740" s="67"/>
      <c r="L740" s="123"/>
      <c r="M740" s="124"/>
      <c r="N740" s="125"/>
      <c r="O740" s="161"/>
      <c r="P740" s="97"/>
      <c r="Q740" s="126"/>
      <c r="R740" s="74">
        <f>G741+J741</f>
        <v>69.282303999999996</v>
      </c>
      <c r="S740" s="241">
        <f>R740+R741</f>
        <v>1051.9973107000003</v>
      </c>
      <c r="T740" s="243">
        <f>E740*S740</f>
        <v>84.15978485600003</v>
      </c>
      <c r="V740" s="220">
        <f t="shared" si="26"/>
        <v>1378.6562568371207</v>
      </c>
      <c r="W740" s="222">
        <f t="shared" si="27"/>
        <v>110.29250054696966</v>
      </c>
    </row>
    <row r="741" spans="1:23" ht="12.75" customHeight="1" x14ac:dyDescent="0.2">
      <c r="A741" s="75"/>
      <c r="B741" s="208" t="s">
        <v>63</v>
      </c>
      <c r="C741" s="252"/>
      <c r="E741" s="201"/>
      <c r="G741" s="76">
        <f>G740*$J$675/1000</f>
        <v>65.687179999999998</v>
      </c>
      <c r="I741" s="66"/>
      <c r="J741" s="76">
        <f>J740*$Q$675/1000</f>
        <v>3.5951240000000002</v>
      </c>
      <c r="K741" s="67"/>
      <c r="L741" s="129" t="s">
        <v>75</v>
      </c>
      <c r="M741" s="130" t="s">
        <v>27</v>
      </c>
      <c r="N741" s="131">
        <v>1</v>
      </c>
      <c r="O741" s="131">
        <f>E740*N741</f>
        <v>0.08</v>
      </c>
      <c r="P741" s="133">
        <v>861</v>
      </c>
      <c r="Q741" s="134">
        <f>N741*P741*$N$673</f>
        <v>982.71500670000023</v>
      </c>
      <c r="R741" s="201">
        <f>SUM(Q741:Q741)</f>
        <v>982.71500670000023</v>
      </c>
      <c r="S741" s="242"/>
      <c r="T741" s="244"/>
      <c r="V741" s="220">
        <f t="shared" si="26"/>
        <v>0</v>
      </c>
      <c r="W741" s="222">
        <f t="shared" si="27"/>
        <v>0</v>
      </c>
    </row>
    <row r="742" spans="1:23" ht="12.75" customHeight="1" x14ac:dyDescent="0.2">
      <c r="A742" s="84"/>
      <c r="B742" s="85"/>
      <c r="C742" s="86"/>
      <c r="D742" s="87"/>
      <c r="E742" s="88"/>
      <c r="F742" s="89"/>
      <c r="G742" s="90"/>
      <c r="H742" s="89"/>
      <c r="I742" s="91"/>
      <c r="J742" s="90"/>
      <c r="K742" s="92"/>
      <c r="Q742" s="81"/>
      <c r="R742" s="201"/>
      <c r="S742" s="201"/>
      <c r="T742" s="82"/>
      <c r="V742" s="220">
        <f t="shared" si="26"/>
        <v>0</v>
      </c>
      <c r="W742" s="222">
        <f t="shared" si="27"/>
        <v>0</v>
      </c>
    </row>
    <row r="743" spans="1:23" ht="12.75" customHeight="1" x14ac:dyDescent="0.2">
      <c r="A743" s="61">
        <f>A740+1</f>
        <v>15</v>
      </c>
      <c r="B743" s="207" t="s">
        <v>92</v>
      </c>
      <c r="C743" s="251" t="s">
        <v>93</v>
      </c>
      <c r="D743" s="96" t="s">
        <v>94</v>
      </c>
      <c r="E743" s="213">
        <f>40.35/100</f>
        <v>0.40350000000000003</v>
      </c>
      <c r="F743" s="97"/>
      <c r="G743" s="76">
        <v>82.6</v>
      </c>
      <c r="H743" s="97"/>
      <c r="I743" s="98"/>
      <c r="J743" s="76">
        <v>78.400000000000006</v>
      </c>
      <c r="K743" s="99"/>
      <c r="L743" s="68"/>
      <c r="M743" s="69"/>
      <c r="N743" s="70"/>
      <c r="O743" s="71"/>
      <c r="P743" s="72"/>
      <c r="Q743" s="73"/>
      <c r="R743" s="74">
        <f>G744+J744</f>
        <v>359.59681799999998</v>
      </c>
      <c r="S743" s="200">
        <f>R743+R744</f>
        <v>359.59681799999998</v>
      </c>
      <c r="T743" s="202">
        <f>E743*S743</f>
        <v>145.09731606299999</v>
      </c>
      <c r="V743" s="220">
        <f t="shared" si="26"/>
        <v>471.25634070731581</v>
      </c>
      <c r="W743" s="222">
        <f t="shared" si="27"/>
        <v>190.15193347540193</v>
      </c>
    </row>
    <row r="744" spans="1:23" ht="12.75" customHeight="1" x14ac:dyDescent="0.2">
      <c r="A744" s="75"/>
      <c r="B744" s="208" t="s">
        <v>95</v>
      </c>
      <c r="C744" s="252"/>
      <c r="E744" s="201"/>
      <c r="G744" s="76">
        <f>G743*$J$675/1000</f>
        <v>142.783186</v>
      </c>
      <c r="I744" s="66"/>
      <c r="J744" s="76">
        <f>J743*$Q$675/1000</f>
        <v>216.81363200000001</v>
      </c>
      <c r="K744" s="67"/>
      <c r="Q744" s="81"/>
      <c r="R744" s="201"/>
      <c r="S744" s="201"/>
      <c r="T744" s="82"/>
      <c r="V744" s="220">
        <f t="shared" si="26"/>
        <v>0</v>
      </c>
      <c r="W744" s="222">
        <f t="shared" si="27"/>
        <v>0</v>
      </c>
    </row>
    <row r="745" spans="1:23" ht="19.5" customHeight="1" x14ac:dyDescent="0.2">
      <c r="A745" s="84"/>
      <c r="B745" s="85"/>
      <c r="C745" s="86"/>
      <c r="D745" s="87"/>
      <c r="E745" s="88"/>
      <c r="F745" s="89"/>
      <c r="G745" s="90"/>
      <c r="H745" s="89"/>
      <c r="I745" s="91"/>
      <c r="J745" s="90"/>
      <c r="K745" s="92"/>
      <c r="L745" s="136"/>
      <c r="M745" s="137"/>
      <c r="N745" s="138"/>
      <c r="O745" s="162"/>
      <c r="P745" s="89"/>
      <c r="Q745" s="139"/>
      <c r="R745" s="88"/>
      <c r="S745" s="88"/>
      <c r="T745" s="140"/>
      <c r="V745" s="220">
        <f t="shared" si="26"/>
        <v>0</v>
      </c>
      <c r="W745" s="222">
        <f t="shared" si="27"/>
        <v>0</v>
      </c>
    </row>
    <row r="746" spans="1:23" ht="12.75" customHeight="1" x14ac:dyDescent="0.2">
      <c r="A746" s="61">
        <f>A743+1</f>
        <v>16</v>
      </c>
      <c r="B746" s="308" t="s">
        <v>102</v>
      </c>
      <c r="C746" s="251" t="s">
        <v>103</v>
      </c>
      <c r="D746" s="96" t="s">
        <v>97</v>
      </c>
      <c r="E746" s="200">
        <f>807/100</f>
        <v>8.07</v>
      </c>
      <c r="F746" s="97"/>
      <c r="G746" s="76">
        <v>1.74</v>
      </c>
      <c r="H746" s="97"/>
      <c r="I746" s="98"/>
      <c r="J746" s="76">
        <v>12.759999999999998</v>
      </c>
      <c r="K746" s="99"/>
      <c r="L746" s="123"/>
      <c r="M746" s="124"/>
      <c r="N746" s="125"/>
      <c r="O746" s="161"/>
      <c r="P746" s="97"/>
      <c r="Q746" s="126"/>
      <c r="R746" s="74">
        <f>G747+J747</f>
        <v>38.295306199999992</v>
      </c>
      <c r="S746" s="241">
        <f>R746+R747</f>
        <v>132.98120966495</v>
      </c>
      <c r="T746" s="243">
        <f>E746*S746</f>
        <v>1073.1583619961466</v>
      </c>
      <c r="V746" s="220">
        <f t="shared" ref="V746:V782" si="28">$V$11*S746</f>
        <v>174.27361731976359</v>
      </c>
      <c r="W746" s="222">
        <f t="shared" ref="W746:W782" si="29">E746*V746</f>
        <v>1406.3880917704921</v>
      </c>
    </row>
    <row r="747" spans="1:23" ht="12.75" customHeight="1" x14ac:dyDescent="0.2">
      <c r="A747" s="75"/>
      <c r="B747" s="309"/>
      <c r="C747" s="252"/>
      <c r="E747" s="201"/>
      <c r="G747" s="76">
        <f>G746*$J$675/1000</f>
        <v>3.0077813999999998</v>
      </c>
      <c r="I747" s="66"/>
      <c r="J747" s="76">
        <f>J746*$Q$675/1000</f>
        <v>35.287524799999993</v>
      </c>
      <c r="K747" s="67"/>
      <c r="L747" s="253" t="s">
        <v>98</v>
      </c>
      <c r="M747" s="141" t="s">
        <v>26</v>
      </c>
      <c r="N747" s="142">
        <v>1.5</v>
      </c>
      <c r="O747" s="142">
        <f>E746*N747</f>
        <v>12.105</v>
      </c>
      <c r="P747" s="144">
        <v>4.1669999999999998</v>
      </c>
      <c r="Q747" s="145">
        <f>N747*P747*$N$673</f>
        <v>7.1341000573500013</v>
      </c>
      <c r="R747" s="241">
        <f>SUM(Q747:Q751)</f>
        <v>94.685903464950002</v>
      </c>
      <c r="S747" s="242"/>
      <c r="T747" s="244"/>
      <c r="V747" s="220">
        <f t="shared" si="28"/>
        <v>0</v>
      </c>
      <c r="W747" s="222">
        <f t="shared" si="29"/>
        <v>0</v>
      </c>
    </row>
    <row r="748" spans="1:23" ht="12.75" customHeight="1" x14ac:dyDescent="0.2">
      <c r="A748" s="75"/>
      <c r="B748" s="309"/>
      <c r="C748" s="252"/>
      <c r="E748" s="201"/>
      <c r="I748" s="66"/>
      <c r="K748" s="67"/>
      <c r="L748" s="258"/>
      <c r="M748" s="157"/>
      <c r="N748" s="158"/>
      <c r="O748" s="168"/>
      <c r="P748" s="159"/>
      <c r="Q748" s="160"/>
      <c r="R748" s="242"/>
      <c r="S748" s="242"/>
      <c r="T748" s="244"/>
      <c r="V748" s="220">
        <f t="shared" si="28"/>
        <v>0</v>
      </c>
      <c r="W748" s="222">
        <f t="shared" si="29"/>
        <v>0</v>
      </c>
    </row>
    <row r="749" spans="1:23" ht="12.75" customHeight="1" x14ac:dyDescent="0.2">
      <c r="A749" s="75"/>
      <c r="B749" s="208" t="s">
        <v>104</v>
      </c>
      <c r="C749" s="252"/>
      <c r="E749" s="201"/>
      <c r="I749" s="66"/>
      <c r="K749" s="67"/>
      <c r="L749" s="257" t="s">
        <v>105</v>
      </c>
      <c r="M749" s="163" t="s">
        <v>26</v>
      </c>
      <c r="N749" s="164">
        <f>12.76+1.26*5</f>
        <v>19.059999999999999</v>
      </c>
      <c r="O749" s="164">
        <f>E746*N749</f>
        <v>153.8142</v>
      </c>
      <c r="P749" s="165">
        <v>4</v>
      </c>
      <c r="Q749" s="166">
        <f>N749*P749*$N$673</f>
        <v>87.017644728000008</v>
      </c>
      <c r="R749" s="242"/>
      <c r="S749" s="242"/>
      <c r="T749" s="244"/>
      <c r="V749" s="220">
        <f t="shared" si="28"/>
        <v>0</v>
      </c>
      <c r="W749" s="222">
        <f t="shared" si="29"/>
        <v>0</v>
      </c>
    </row>
    <row r="750" spans="1:23" ht="12.75" customHeight="1" x14ac:dyDescent="0.2">
      <c r="A750" s="75"/>
      <c r="C750" s="252"/>
      <c r="E750" s="201"/>
      <c r="I750" s="66"/>
      <c r="K750" s="67"/>
      <c r="L750" s="258"/>
      <c r="M750" s="157"/>
      <c r="N750" s="158"/>
      <c r="O750" s="168"/>
      <c r="P750" s="159"/>
      <c r="Q750" s="160"/>
      <c r="R750" s="242"/>
      <c r="S750" s="242"/>
      <c r="T750" s="244"/>
      <c r="V750" s="220">
        <f t="shared" si="28"/>
        <v>0</v>
      </c>
      <c r="W750" s="222">
        <f t="shared" si="29"/>
        <v>0</v>
      </c>
    </row>
    <row r="751" spans="1:23" ht="12.75" customHeight="1" x14ac:dyDescent="0.2">
      <c r="A751" s="84"/>
      <c r="B751" s="85"/>
      <c r="C751" s="310"/>
      <c r="D751" s="87"/>
      <c r="E751" s="88"/>
      <c r="F751" s="89"/>
      <c r="G751" s="90"/>
      <c r="H751" s="89"/>
      <c r="I751" s="91"/>
      <c r="J751" s="90"/>
      <c r="K751" s="92"/>
      <c r="L751" s="209" t="s">
        <v>54</v>
      </c>
      <c r="M751" s="152" t="s">
        <v>26</v>
      </c>
      <c r="N751" s="153">
        <v>3</v>
      </c>
      <c r="O751" s="153">
        <f>E746*N751</f>
        <v>24.21</v>
      </c>
      <c r="P751" s="155">
        <v>0.156</v>
      </c>
      <c r="Q751" s="156">
        <f>N751*P751*$N$673</f>
        <v>0.53415867960000007</v>
      </c>
      <c r="R751" s="242"/>
      <c r="S751" s="242"/>
      <c r="T751" s="244"/>
      <c r="V751" s="220">
        <f t="shared" si="28"/>
        <v>0</v>
      </c>
      <c r="W751" s="222">
        <f t="shared" si="29"/>
        <v>0</v>
      </c>
    </row>
    <row r="752" spans="1:23" ht="12.75" customHeight="1" x14ac:dyDescent="0.2">
      <c r="A752" s="61">
        <f>A746+1</f>
        <v>17</v>
      </c>
      <c r="B752" s="309" t="s">
        <v>96</v>
      </c>
      <c r="C752" s="252" t="s">
        <v>110</v>
      </c>
      <c r="D752" s="63" t="s">
        <v>97</v>
      </c>
      <c r="E752" s="201">
        <f>807/100</f>
        <v>8.07</v>
      </c>
      <c r="G752" s="65">
        <f>2.67-0.15/10</f>
        <v>2.6549999999999998</v>
      </c>
      <c r="I752" s="66"/>
      <c r="J752" s="65">
        <f>4.21-2.57/10</f>
        <v>3.9529999999999998</v>
      </c>
      <c r="K752" s="67"/>
      <c r="M752" s="124"/>
      <c r="N752" s="125"/>
      <c r="O752" s="161"/>
      <c r="P752" s="97"/>
      <c r="Q752" s="126"/>
      <c r="R752" s="74">
        <f>G753+J753</f>
        <v>15.521401989999998</v>
      </c>
      <c r="S752" s="241">
        <f>R752+R753</f>
        <v>123.77677123122763</v>
      </c>
      <c r="T752" s="243">
        <f>E752*S752</f>
        <v>998.878543836007</v>
      </c>
      <c r="V752" s="220">
        <f t="shared" si="28"/>
        <v>162.21108017422694</v>
      </c>
      <c r="W752" s="222">
        <f t="shared" si="29"/>
        <v>1309.0434170060114</v>
      </c>
    </row>
    <row r="753" spans="1:23" ht="12.75" customHeight="1" x14ac:dyDescent="0.2">
      <c r="A753" s="75"/>
      <c r="B753" s="309"/>
      <c r="C753" s="252"/>
      <c r="E753" s="201"/>
      <c r="G753" s="76">
        <f>G752*$J$675/1000</f>
        <v>4.5894595499999999</v>
      </c>
      <c r="I753" s="66"/>
      <c r="J753" s="76">
        <f>J752*$Q$675/1000</f>
        <v>10.931942439999998</v>
      </c>
      <c r="K753" s="67"/>
      <c r="L753" s="253" t="s">
        <v>98</v>
      </c>
      <c r="M753" s="141" t="s">
        <v>26</v>
      </c>
      <c r="N753" s="142">
        <f>1.12</f>
        <v>1.1200000000000001</v>
      </c>
      <c r="O753" s="142">
        <f>E752*N753</f>
        <v>9.0384000000000011</v>
      </c>
      <c r="P753" s="144">
        <v>4.1669999999999998</v>
      </c>
      <c r="Q753" s="145">
        <f>N753*P753*$N$673</f>
        <v>5.3267947094880013</v>
      </c>
      <c r="R753" s="241">
        <f>SUM(Q753:Q757)</f>
        <v>108.25536924122763</v>
      </c>
      <c r="S753" s="242"/>
      <c r="T753" s="244"/>
      <c r="V753" s="220">
        <f t="shared" si="28"/>
        <v>0</v>
      </c>
      <c r="W753" s="222">
        <f t="shared" si="29"/>
        <v>0</v>
      </c>
    </row>
    <row r="754" spans="1:23" ht="12.75" customHeight="1" x14ac:dyDescent="0.2">
      <c r="A754" s="75"/>
      <c r="B754" s="309"/>
      <c r="C754" s="252"/>
      <c r="E754" s="201"/>
      <c r="I754" s="66"/>
      <c r="K754" s="67"/>
      <c r="L754" s="258"/>
      <c r="M754" s="157"/>
      <c r="N754" s="158"/>
      <c r="O754" s="168"/>
      <c r="P754" s="159"/>
      <c r="Q754" s="160"/>
      <c r="R754" s="242"/>
      <c r="S754" s="242"/>
      <c r="T754" s="244"/>
      <c r="V754" s="220">
        <f t="shared" si="28"/>
        <v>0</v>
      </c>
      <c r="W754" s="222">
        <f t="shared" si="29"/>
        <v>0</v>
      </c>
    </row>
    <row r="755" spans="1:23" ht="12.75" customHeight="1" x14ac:dyDescent="0.2">
      <c r="A755" s="75"/>
      <c r="B755" s="208" t="s">
        <v>99</v>
      </c>
      <c r="C755" s="252"/>
      <c r="E755" s="201"/>
      <c r="I755" s="66"/>
      <c r="K755" s="67"/>
      <c r="L755" s="257" t="s">
        <v>100</v>
      </c>
      <c r="M755" s="163" t="s">
        <v>26</v>
      </c>
      <c r="N755" s="164">
        <f>5.61-11.3/10</f>
        <v>4.4800000000000004</v>
      </c>
      <c r="O755" s="164">
        <f>E752*N755</f>
        <v>36.153600000000004</v>
      </c>
      <c r="P755" s="165">
        <v>4</v>
      </c>
      <c r="Q755" s="166">
        <f>N755*P755*$N$673</f>
        <v>20.453255424000005</v>
      </c>
      <c r="R755" s="242"/>
      <c r="S755" s="242"/>
      <c r="T755" s="244"/>
      <c r="V755" s="220">
        <f t="shared" si="28"/>
        <v>0</v>
      </c>
      <c r="W755" s="222">
        <f t="shared" si="29"/>
        <v>0</v>
      </c>
    </row>
    <row r="756" spans="1:23" ht="12.75" customHeight="1" x14ac:dyDescent="0.2">
      <c r="A756" s="75"/>
      <c r="C756" s="252"/>
      <c r="E756" s="201"/>
      <c r="I756" s="66"/>
      <c r="K756" s="67"/>
      <c r="L756" s="258"/>
      <c r="M756" s="157"/>
      <c r="N756" s="158"/>
      <c r="O756" s="168"/>
      <c r="P756" s="159"/>
      <c r="Q756" s="160"/>
      <c r="R756" s="242"/>
      <c r="S756" s="242"/>
      <c r="T756" s="244"/>
      <c r="V756" s="220">
        <f t="shared" si="28"/>
        <v>0</v>
      </c>
      <c r="W756" s="222">
        <f t="shared" si="29"/>
        <v>0</v>
      </c>
    </row>
    <row r="757" spans="1:23" ht="12.75" customHeight="1" x14ac:dyDescent="0.2">
      <c r="A757" s="75"/>
      <c r="C757" s="252"/>
      <c r="E757" s="201"/>
      <c r="I757" s="66"/>
      <c r="K757" s="67"/>
      <c r="L757" s="151" t="s">
        <v>101</v>
      </c>
      <c r="M757" s="152" t="s">
        <v>27</v>
      </c>
      <c r="N757" s="153">
        <f>0.515-1.03/10</f>
        <v>0.41200000000000003</v>
      </c>
      <c r="O757" s="153">
        <f>E752*N757</f>
        <v>3.3248400000000005</v>
      </c>
      <c r="P757" s="155">
        <v>175.38900000000001</v>
      </c>
      <c r="Q757" s="156">
        <f>N757*P757*$N$673</f>
        <v>82.475319107739622</v>
      </c>
      <c r="R757" s="242"/>
      <c r="S757" s="242"/>
      <c r="T757" s="244"/>
      <c r="V757" s="220">
        <f t="shared" si="28"/>
        <v>0</v>
      </c>
      <c r="W757" s="222">
        <f t="shared" si="29"/>
        <v>0</v>
      </c>
    </row>
    <row r="758" spans="1:23" ht="12.75" customHeight="1" x14ac:dyDescent="0.2">
      <c r="A758" s="84"/>
      <c r="B758" s="85"/>
      <c r="C758" s="86"/>
      <c r="D758" s="87"/>
      <c r="E758" s="88"/>
      <c r="F758" s="89"/>
      <c r="G758" s="90"/>
      <c r="H758" s="89"/>
      <c r="I758" s="91"/>
      <c r="J758" s="90"/>
      <c r="K758" s="92"/>
      <c r="Q758" s="81"/>
      <c r="R758" s="201"/>
      <c r="S758" s="201"/>
      <c r="T758" s="82"/>
      <c r="V758" s="220">
        <f t="shared" si="28"/>
        <v>0</v>
      </c>
      <c r="W758" s="222">
        <f t="shared" si="29"/>
        <v>0</v>
      </c>
    </row>
    <row r="759" spans="1:23" ht="12.75" customHeight="1" x14ac:dyDescent="0.2">
      <c r="A759" s="61">
        <f>A752+1</f>
        <v>18</v>
      </c>
      <c r="B759" s="308" t="s">
        <v>106</v>
      </c>
      <c r="C759" s="251" t="s">
        <v>107</v>
      </c>
      <c r="D759" s="96" t="s">
        <v>97</v>
      </c>
      <c r="E759" s="200">
        <f>807/100</f>
        <v>8.07</v>
      </c>
      <c r="F759" s="97"/>
      <c r="G759" s="76">
        <v>2.0830000000000002</v>
      </c>
      <c r="H759" s="97"/>
      <c r="I759" s="98"/>
      <c r="J759" s="76">
        <v>4.74</v>
      </c>
      <c r="K759" s="99"/>
      <c r="L759" s="123"/>
      <c r="M759" s="124"/>
      <c r="N759" s="125"/>
      <c r="O759" s="161"/>
      <c r="P759" s="97"/>
      <c r="Q759" s="126"/>
      <c r="R759" s="74">
        <f>G760+J760</f>
        <v>16.709069830000001</v>
      </c>
      <c r="S759" s="241">
        <f>R759+R760</f>
        <v>350.62672646200002</v>
      </c>
      <c r="T759" s="243">
        <f>E759*S759</f>
        <v>2829.5576825483404</v>
      </c>
      <c r="V759" s="220">
        <f t="shared" si="28"/>
        <v>459.50091823856769</v>
      </c>
      <c r="W759" s="222">
        <f t="shared" si="29"/>
        <v>3708.1724101852415</v>
      </c>
    </row>
    <row r="760" spans="1:23" ht="12.75" customHeight="1" x14ac:dyDescent="0.2">
      <c r="A760" s="75"/>
      <c r="B760" s="309"/>
      <c r="C760" s="252"/>
      <c r="E760" s="201"/>
      <c r="G760" s="76">
        <f>G759*$J$675/1000</f>
        <v>3.60069463</v>
      </c>
      <c r="I760" s="66"/>
      <c r="J760" s="76">
        <f>J759*$Q$675/1000</f>
        <v>13.108375200000001</v>
      </c>
      <c r="K760" s="67"/>
      <c r="L760" s="253" t="s">
        <v>108</v>
      </c>
      <c r="M760" s="141" t="s">
        <v>27</v>
      </c>
      <c r="N760" s="142">
        <f>9.77+12.1/10*2</f>
        <v>12.19</v>
      </c>
      <c r="O760" s="142">
        <f>E759*N760</f>
        <v>98.3733</v>
      </c>
      <c r="P760" s="144">
        <v>24</v>
      </c>
      <c r="Q760" s="145">
        <f>N760*P760*$N$673</f>
        <v>333.91765663200005</v>
      </c>
      <c r="R760" s="201">
        <f>SUM(Q760:Q760)</f>
        <v>333.91765663200005</v>
      </c>
      <c r="S760" s="242"/>
      <c r="T760" s="244"/>
      <c r="V760" s="220">
        <f t="shared" si="28"/>
        <v>0</v>
      </c>
      <c r="W760" s="222">
        <f t="shared" si="29"/>
        <v>0</v>
      </c>
    </row>
    <row r="761" spans="1:23" ht="12.75" customHeight="1" x14ac:dyDescent="0.2">
      <c r="A761" s="75"/>
      <c r="B761" s="309"/>
      <c r="C761" s="252"/>
      <c r="E761" s="201"/>
      <c r="I761" s="66"/>
      <c r="K761" s="67"/>
      <c r="L761" s="254"/>
      <c r="M761" s="146"/>
      <c r="N761" s="147"/>
      <c r="O761" s="210"/>
      <c r="P761" s="148"/>
      <c r="Q761" s="149"/>
      <c r="R761" s="201"/>
      <c r="S761" s="201"/>
      <c r="T761" s="82"/>
      <c r="V761" s="220">
        <f t="shared" si="28"/>
        <v>0</v>
      </c>
      <c r="W761" s="222">
        <f t="shared" si="29"/>
        <v>0</v>
      </c>
    </row>
    <row r="762" spans="1:23" ht="12.75" customHeight="1" x14ac:dyDescent="0.2">
      <c r="A762" s="75"/>
      <c r="B762" s="309"/>
      <c r="C762" s="252"/>
      <c r="E762" s="201"/>
      <c r="I762" s="66"/>
      <c r="K762" s="67"/>
      <c r="Q762" s="81"/>
      <c r="R762" s="201"/>
      <c r="S762" s="201"/>
      <c r="T762" s="82"/>
      <c r="V762" s="220">
        <f t="shared" si="28"/>
        <v>0</v>
      </c>
      <c r="W762" s="222">
        <f t="shared" si="29"/>
        <v>0</v>
      </c>
    </row>
    <row r="763" spans="1:23" ht="14.25" customHeight="1" x14ac:dyDescent="0.2">
      <c r="A763" s="75"/>
      <c r="B763" s="309" t="s">
        <v>109</v>
      </c>
      <c r="C763" s="252"/>
      <c r="E763" s="201"/>
      <c r="I763" s="66"/>
      <c r="K763" s="67"/>
      <c r="Q763" s="81"/>
      <c r="R763" s="201"/>
      <c r="S763" s="201"/>
      <c r="T763" s="82"/>
      <c r="V763" s="220">
        <f t="shared" si="28"/>
        <v>0</v>
      </c>
      <c r="W763" s="222">
        <f t="shared" si="29"/>
        <v>0</v>
      </c>
    </row>
    <row r="764" spans="1:23" ht="12.75" hidden="1" customHeight="1" x14ac:dyDescent="0.2">
      <c r="A764" s="75"/>
      <c r="B764" s="309"/>
      <c r="C764" s="252"/>
      <c r="E764" s="201"/>
      <c r="I764" s="66"/>
      <c r="K764" s="67"/>
      <c r="Q764" s="81"/>
      <c r="R764" s="201"/>
      <c r="S764" s="201"/>
      <c r="T764" s="82"/>
      <c r="V764" s="220">
        <f t="shared" si="28"/>
        <v>0</v>
      </c>
      <c r="W764" s="222">
        <f t="shared" si="29"/>
        <v>0</v>
      </c>
    </row>
    <row r="765" spans="1:23" ht="12.75" customHeight="1" x14ac:dyDescent="0.2">
      <c r="A765" s="84"/>
      <c r="B765" s="85"/>
      <c r="C765" s="86"/>
      <c r="D765" s="87"/>
      <c r="E765" s="88"/>
      <c r="F765" s="89"/>
      <c r="G765" s="90"/>
      <c r="H765" s="89"/>
      <c r="I765" s="91"/>
      <c r="J765" s="90"/>
      <c r="K765" s="92"/>
      <c r="L765" s="136"/>
      <c r="M765" s="137"/>
      <c r="N765" s="138"/>
      <c r="O765" s="162"/>
      <c r="P765" s="89"/>
      <c r="Q765" s="139"/>
      <c r="R765" s="88"/>
      <c r="S765" s="88"/>
      <c r="T765" s="140"/>
      <c r="V765" s="220">
        <f t="shared" si="28"/>
        <v>0</v>
      </c>
      <c r="W765" s="222">
        <f t="shared" si="29"/>
        <v>0</v>
      </c>
    </row>
    <row r="766" spans="1:23" ht="12.75" customHeight="1" x14ac:dyDescent="0.2">
      <c r="A766" s="61">
        <f>A759+1</f>
        <v>19</v>
      </c>
      <c r="B766" s="50" t="s">
        <v>78</v>
      </c>
      <c r="C766" s="255" t="s">
        <v>79</v>
      </c>
      <c r="D766" s="51" t="s">
        <v>39</v>
      </c>
      <c r="E766" s="212">
        <f>(716+180-57-171)/1000</f>
        <v>0.66800000000000004</v>
      </c>
      <c r="F766" s="52"/>
      <c r="G766" s="33">
        <v>0</v>
      </c>
      <c r="H766" s="52"/>
      <c r="I766" s="53"/>
      <c r="J766" s="33">
        <v>14</v>
      </c>
      <c r="K766" s="54"/>
      <c r="L766" s="23"/>
      <c r="M766" s="24"/>
      <c r="N766" s="25"/>
      <c r="O766" s="26"/>
      <c r="P766" s="27"/>
      <c r="Q766" s="28"/>
      <c r="R766" s="29">
        <f>G767+J767</f>
        <v>38.716720000000002</v>
      </c>
      <c r="S766" s="30">
        <f>R766+R767</f>
        <v>38.716720000000002</v>
      </c>
      <c r="T766" s="31">
        <f>E766*S766</f>
        <v>25.862768960000004</v>
      </c>
      <c r="V766" s="220">
        <f t="shared" si="28"/>
        <v>50.738768749032005</v>
      </c>
      <c r="W766" s="222">
        <f t="shared" si="29"/>
        <v>33.893497524353378</v>
      </c>
    </row>
    <row r="767" spans="1:23" ht="12.75" customHeight="1" x14ac:dyDescent="0.2">
      <c r="A767" s="32"/>
      <c r="B767" s="16" t="s">
        <v>80</v>
      </c>
      <c r="C767" s="256"/>
      <c r="D767" s="17"/>
      <c r="E767" s="18"/>
      <c r="F767" s="19"/>
      <c r="G767" s="33">
        <f>G766*$J$675/1000</f>
        <v>0</v>
      </c>
      <c r="H767" s="19"/>
      <c r="I767" s="21"/>
      <c r="J767" s="33">
        <f>J766*$Q$675/1000</f>
        <v>38.716720000000002</v>
      </c>
      <c r="K767" s="22"/>
      <c r="L767" s="34"/>
      <c r="M767" s="35"/>
      <c r="N767" s="36"/>
      <c r="O767" s="37"/>
      <c r="P767" s="19"/>
      <c r="Q767" s="38"/>
      <c r="R767" s="18"/>
      <c r="S767" s="18"/>
      <c r="T767" s="39"/>
      <c r="V767" s="220">
        <f t="shared" si="28"/>
        <v>0</v>
      </c>
      <c r="W767" s="222">
        <f t="shared" si="29"/>
        <v>0</v>
      </c>
    </row>
    <row r="768" spans="1:23" ht="12.75" customHeight="1" x14ac:dyDescent="0.2">
      <c r="A768" s="32"/>
      <c r="B768" s="40"/>
      <c r="C768" s="256"/>
      <c r="D768" s="17"/>
      <c r="E768" s="18"/>
      <c r="F768" s="19"/>
      <c r="G768" s="20"/>
      <c r="H768" s="19"/>
      <c r="I768" s="21"/>
      <c r="J768" s="20"/>
      <c r="K768" s="22"/>
      <c r="L768" s="34"/>
      <c r="M768" s="35"/>
      <c r="N768" s="36"/>
      <c r="O768" s="37"/>
      <c r="P768" s="19"/>
      <c r="Q768" s="38"/>
      <c r="R768" s="18"/>
      <c r="S768" s="18"/>
      <c r="T768" s="39"/>
      <c r="V768" s="220">
        <f t="shared" si="28"/>
        <v>0</v>
      </c>
      <c r="W768" s="222">
        <f t="shared" si="29"/>
        <v>0</v>
      </c>
    </row>
    <row r="769" spans="1:23" ht="12.75" customHeight="1" x14ac:dyDescent="0.2">
      <c r="A769" s="41"/>
      <c r="B769" s="42"/>
      <c r="C769" s="43"/>
      <c r="D769" s="44"/>
      <c r="E769" s="45"/>
      <c r="F769" s="46"/>
      <c r="G769" s="47"/>
      <c r="H769" s="46"/>
      <c r="I769" s="48"/>
      <c r="J769" s="47"/>
      <c r="K769" s="49"/>
      <c r="L769" s="55"/>
      <c r="M769" s="56"/>
      <c r="N769" s="57"/>
      <c r="O769" s="58"/>
      <c r="P769" s="46"/>
      <c r="Q769" s="59"/>
      <c r="R769" s="45"/>
      <c r="S769" s="45"/>
      <c r="T769" s="60"/>
      <c r="V769" s="220">
        <f t="shared" si="28"/>
        <v>0</v>
      </c>
      <c r="W769" s="222">
        <f t="shared" si="29"/>
        <v>0</v>
      </c>
    </row>
    <row r="770" spans="1:23" ht="12.75" customHeight="1" x14ac:dyDescent="0.2">
      <c r="A770" s="61">
        <f>A766+1</f>
        <v>20</v>
      </c>
      <c r="B770" s="208" t="s">
        <v>81</v>
      </c>
      <c r="C770" s="251" t="s">
        <v>82</v>
      </c>
      <c r="D770" s="63" t="s">
        <v>39</v>
      </c>
      <c r="E770" s="212">
        <f>(57+171)/1000</f>
        <v>0.22800000000000001</v>
      </c>
      <c r="G770" s="65">
        <v>6.49</v>
      </c>
      <c r="I770" s="66"/>
      <c r="J770" s="65">
        <v>159.16999999999999</v>
      </c>
      <c r="K770" s="67"/>
      <c r="L770" s="68"/>
      <c r="M770" s="69"/>
      <c r="N770" s="70"/>
      <c r="O770" s="71"/>
      <c r="P770" s="72"/>
      <c r="Q770" s="73"/>
      <c r="R770" s="74">
        <f>G771+J771</f>
        <v>451.40013049999993</v>
      </c>
      <c r="S770" s="200">
        <f>R770+R771</f>
        <v>451.40013049999993</v>
      </c>
      <c r="T770" s="202">
        <f>E770*S770</f>
        <v>102.91922975399999</v>
      </c>
      <c r="V770" s="220">
        <f t="shared" si="28"/>
        <v>591.56578436195946</v>
      </c>
      <c r="W770" s="222">
        <f t="shared" si="29"/>
        <v>134.87699883452677</v>
      </c>
    </row>
    <row r="771" spans="1:23" ht="12.75" customHeight="1" x14ac:dyDescent="0.2">
      <c r="A771" s="75"/>
      <c r="B771" s="208" t="s">
        <v>83</v>
      </c>
      <c r="C771" s="252"/>
      <c r="E771" s="211"/>
      <c r="G771" s="76">
        <f>G770*$J$675/1000</f>
        <v>11.218678899999999</v>
      </c>
      <c r="I771" s="66"/>
      <c r="J771" s="76">
        <f>J770*$Q$675/1000</f>
        <v>440.18145159999995</v>
      </c>
      <c r="K771" s="67"/>
      <c r="Q771" s="81"/>
      <c r="R771" s="201"/>
      <c r="S771" s="201"/>
      <c r="T771" s="82"/>
      <c r="V771" s="220">
        <f t="shared" si="28"/>
        <v>0</v>
      </c>
      <c r="W771" s="222">
        <f t="shared" si="29"/>
        <v>0</v>
      </c>
    </row>
    <row r="772" spans="1:23" ht="12.75" customHeight="1" x14ac:dyDescent="0.2">
      <c r="A772" s="75"/>
      <c r="C772" s="252"/>
      <c r="E772" s="201"/>
      <c r="I772" s="66"/>
      <c r="K772" s="67"/>
      <c r="Q772" s="81"/>
      <c r="R772" s="201"/>
      <c r="S772" s="201"/>
      <c r="T772" s="82"/>
      <c r="V772" s="220">
        <f t="shared" si="28"/>
        <v>0</v>
      </c>
      <c r="W772" s="222">
        <f t="shared" si="29"/>
        <v>0</v>
      </c>
    </row>
    <row r="773" spans="1:23" ht="12.75" customHeight="1" x14ac:dyDescent="0.2">
      <c r="A773" s="75"/>
      <c r="C773" s="252"/>
      <c r="E773" s="201"/>
      <c r="I773" s="66"/>
      <c r="K773" s="67"/>
      <c r="Q773" s="81"/>
      <c r="R773" s="201"/>
      <c r="S773" s="201"/>
      <c r="T773" s="82"/>
      <c r="V773" s="220">
        <f t="shared" si="28"/>
        <v>0</v>
      </c>
      <c r="W773" s="222">
        <f t="shared" si="29"/>
        <v>0</v>
      </c>
    </row>
    <row r="774" spans="1:23" ht="12.75" customHeight="1" x14ac:dyDescent="0.2">
      <c r="A774" s="75"/>
      <c r="C774" s="252"/>
      <c r="E774" s="201"/>
      <c r="I774" s="66"/>
      <c r="K774" s="67"/>
      <c r="Q774" s="81"/>
      <c r="R774" s="201"/>
      <c r="S774" s="201"/>
      <c r="T774" s="82"/>
      <c r="V774" s="220">
        <f t="shared" si="28"/>
        <v>0</v>
      </c>
      <c r="W774" s="222">
        <f t="shared" si="29"/>
        <v>0</v>
      </c>
    </row>
    <row r="775" spans="1:23" ht="12.75" customHeight="1" x14ac:dyDescent="0.2">
      <c r="A775" s="84"/>
      <c r="B775" s="85"/>
      <c r="C775" s="86"/>
      <c r="D775" s="87"/>
      <c r="E775" s="88"/>
      <c r="F775" s="89"/>
      <c r="G775" s="90"/>
      <c r="H775" s="89"/>
      <c r="I775" s="91"/>
      <c r="J775" s="90"/>
      <c r="K775" s="92"/>
      <c r="Q775" s="81"/>
      <c r="R775" s="201"/>
      <c r="S775" s="201"/>
      <c r="T775" s="82"/>
      <c r="V775" s="220">
        <f t="shared" si="28"/>
        <v>0</v>
      </c>
      <c r="W775" s="222">
        <f t="shared" si="29"/>
        <v>0</v>
      </c>
    </row>
    <row r="776" spans="1:23" ht="12.75" customHeight="1" x14ac:dyDescent="0.2">
      <c r="A776" s="61">
        <f>A770+1</f>
        <v>21</v>
      </c>
      <c r="B776" s="207" t="s">
        <v>84</v>
      </c>
      <c r="C776" s="251" t="s">
        <v>85</v>
      </c>
      <c r="D776" s="96" t="s">
        <v>27</v>
      </c>
      <c r="E776" s="200">
        <f>228*1.6</f>
        <v>364.8</v>
      </c>
      <c r="F776" s="97"/>
      <c r="G776" s="76">
        <v>0</v>
      </c>
      <c r="H776" s="97"/>
      <c r="I776" s="98"/>
      <c r="J776" s="76">
        <v>0.39</v>
      </c>
      <c r="K776" s="99"/>
      <c r="L776" s="68"/>
      <c r="M776" s="69"/>
      <c r="N776" s="70"/>
      <c r="O776" s="71"/>
      <c r="P776" s="72"/>
      <c r="Q776" s="73"/>
      <c r="R776" s="74">
        <f>G777+J777</f>
        <v>1.0785372</v>
      </c>
      <c r="S776" s="200">
        <f>R776+R777</f>
        <v>1.0785372</v>
      </c>
      <c r="T776" s="202">
        <f>E776*S776</f>
        <v>393.45037056000001</v>
      </c>
      <c r="V776" s="220">
        <f t="shared" si="28"/>
        <v>1.41343712943732</v>
      </c>
      <c r="W776" s="222">
        <f t="shared" si="29"/>
        <v>515.62186481873437</v>
      </c>
    </row>
    <row r="777" spans="1:23" ht="12.75" customHeight="1" x14ac:dyDescent="0.2">
      <c r="A777" s="75"/>
      <c r="C777" s="252"/>
      <c r="E777" s="201"/>
      <c r="G777" s="76">
        <f>G776*$J$675/1000</f>
        <v>0</v>
      </c>
      <c r="I777" s="66"/>
      <c r="J777" s="76">
        <f>J776*$Q$675/1000</f>
        <v>1.0785372</v>
      </c>
      <c r="K777" s="67"/>
      <c r="Q777" s="81"/>
      <c r="R777" s="201"/>
      <c r="S777" s="201"/>
      <c r="T777" s="82"/>
      <c r="V777" s="220">
        <f t="shared" si="28"/>
        <v>0</v>
      </c>
      <c r="W777" s="222">
        <f t="shared" si="29"/>
        <v>0</v>
      </c>
    </row>
    <row r="778" spans="1:23" ht="12.75" customHeight="1" x14ac:dyDescent="0.2">
      <c r="A778" s="75"/>
      <c r="C778" s="93"/>
      <c r="E778" s="201"/>
      <c r="I778" s="66"/>
      <c r="K778" s="67"/>
      <c r="Q778" s="81"/>
      <c r="R778" s="201"/>
      <c r="S778" s="201"/>
      <c r="T778" s="82"/>
      <c r="V778" s="220">
        <f t="shared" si="28"/>
        <v>0</v>
      </c>
      <c r="W778" s="222">
        <f t="shared" si="29"/>
        <v>0</v>
      </c>
    </row>
    <row r="779" spans="1:23" ht="12.75" customHeight="1" x14ac:dyDescent="0.2">
      <c r="A779" s="84"/>
      <c r="B779" s="85"/>
      <c r="C779" s="86"/>
      <c r="D779" s="87"/>
      <c r="E779" s="88"/>
      <c r="F779" s="89"/>
      <c r="G779" s="90"/>
      <c r="H779" s="89"/>
      <c r="I779" s="91"/>
      <c r="J779" s="90"/>
      <c r="K779" s="92"/>
      <c r="L779" s="136"/>
      <c r="Q779" s="81"/>
      <c r="R779" s="201"/>
      <c r="S779" s="201"/>
      <c r="T779" s="82"/>
      <c r="V779" s="220">
        <f t="shared" si="28"/>
        <v>0</v>
      </c>
      <c r="W779" s="222">
        <f t="shared" si="29"/>
        <v>0</v>
      </c>
    </row>
    <row r="780" spans="1:23" ht="12.75" customHeight="1" x14ac:dyDescent="0.2">
      <c r="A780" s="61">
        <f>A776+1</f>
        <v>22</v>
      </c>
      <c r="B780" s="208" t="s">
        <v>111</v>
      </c>
      <c r="C780" s="252" t="s">
        <v>113</v>
      </c>
      <c r="D780" s="63" t="s">
        <v>30</v>
      </c>
      <c r="E780" s="201">
        <v>8</v>
      </c>
      <c r="G780" s="65">
        <v>1.24</v>
      </c>
      <c r="I780" s="66"/>
      <c r="J780" s="65">
        <v>0.59</v>
      </c>
      <c r="K780" s="67"/>
      <c r="M780" s="124"/>
      <c r="N780" s="125"/>
      <c r="O780" s="161"/>
      <c r="P780" s="97"/>
      <c r="Q780" s="126"/>
      <c r="R780" s="74">
        <f>G781+J781</f>
        <v>3.7751096</v>
      </c>
      <c r="S780" s="241">
        <f>R780+R781</f>
        <v>5.3638892624000007</v>
      </c>
      <c r="T780" s="243">
        <f>E780*S780</f>
        <v>42.911114099200006</v>
      </c>
      <c r="V780" s="220">
        <f t="shared" si="28"/>
        <v>7.0294471453245393</v>
      </c>
      <c r="W780" s="222">
        <f t="shared" si="29"/>
        <v>56.235577162596314</v>
      </c>
    </row>
    <row r="781" spans="1:23" ht="12.75" customHeight="1" x14ac:dyDescent="0.2">
      <c r="A781" s="75"/>
      <c r="B781" s="208"/>
      <c r="C781" s="252"/>
      <c r="E781" s="201"/>
      <c r="G781" s="76">
        <f>G780*$J$675/1000</f>
        <v>2.1434763999999999</v>
      </c>
      <c r="I781" s="66"/>
      <c r="J781" s="76">
        <f>J780*$Q$675/1000</f>
        <v>1.6316332</v>
      </c>
      <c r="K781" s="67"/>
      <c r="L781" s="129" t="s">
        <v>112</v>
      </c>
      <c r="M781" s="130" t="s">
        <v>32</v>
      </c>
      <c r="N781" s="131">
        <v>0.4</v>
      </c>
      <c r="O781" s="131">
        <f>E780*N781</f>
        <v>3.2</v>
      </c>
      <c r="P781" s="133">
        <v>3.48</v>
      </c>
      <c r="Q781" s="134">
        <f>N781*P781*$N$673</f>
        <v>1.5887796624000006</v>
      </c>
      <c r="R781" s="201">
        <f>SUM(Q781:Q781)</f>
        <v>1.5887796624000006</v>
      </c>
      <c r="S781" s="242"/>
      <c r="T781" s="244"/>
      <c r="V781" s="220">
        <f t="shared" si="28"/>
        <v>0</v>
      </c>
      <c r="W781" s="222">
        <f t="shared" si="29"/>
        <v>0</v>
      </c>
    </row>
    <row r="782" spans="1:23" ht="12.75" customHeight="1" x14ac:dyDescent="0.2">
      <c r="A782" s="84"/>
      <c r="B782" s="85"/>
      <c r="C782" s="86"/>
      <c r="D782" s="87"/>
      <c r="E782" s="88"/>
      <c r="F782" s="89"/>
      <c r="G782" s="90"/>
      <c r="H782" s="89"/>
      <c r="I782" s="91"/>
      <c r="J782" s="90"/>
      <c r="K782" s="92"/>
      <c r="Q782" s="81"/>
      <c r="R782" s="201"/>
      <c r="S782" s="201"/>
      <c r="T782" s="82"/>
      <c r="V782" s="220">
        <f t="shared" si="28"/>
        <v>0</v>
      </c>
      <c r="W782" s="222">
        <f t="shared" si="29"/>
        <v>0</v>
      </c>
    </row>
    <row r="783" spans="1:23" ht="12" customHeight="1" x14ac:dyDescent="0.2">
      <c r="A783" s="169"/>
      <c r="B783" s="170"/>
      <c r="C783" s="171" t="s">
        <v>28</v>
      </c>
      <c r="D783" s="172"/>
      <c r="E783" s="173"/>
      <c r="F783" s="174"/>
      <c r="G783" s="175"/>
      <c r="H783" s="174"/>
      <c r="I783" s="174"/>
      <c r="J783" s="175"/>
      <c r="K783" s="174"/>
      <c r="L783" s="176"/>
      <c r="M783" s="177"/>
      <c r="N783" s="178"/>
      <c r="O783" s="179"/>
      <c r="P783" s="174"/>
      <c r="Q783" s="175"/>
      <c r="R783" s="179"/>
      <c r="S783" s="179"/>
      <c r="T783" s="180">
        <f>SUM(T682:T782)</f>
        <v>11991.281183482666</v>
      </c>
      <c r="V783" s="179"/>
      <c r="W783" s="180">
        <f>SUM(W682:W782)</f>
        <v>15714.731076737537</v>
      </c>
    </row>
    <row r="784" spans="1:23" ht="12.75" hidden="1" customHeight="1" x14ac:dyDescent="0.2"/>
    <row r="785" spans="1:24" ht="12.75" hidden="1" customHeight="1" x14ac:dyDescent="0.2"/>
    <row r="786" spans="1:24" ht="12.75" hidden="1" customHeight="1" x14ac:dyDescent="0.2">
      <c r="L786" s="77" t="s">
        <v>36</v>
      </c>
      <c r="P786" s="64" t="s">
        <v>139</v>
      </c>
    </row>
    <row r="787" spans="1:24" ht="12.75" hidden="1" customHeight="1" x14ac:dyDescent="0.2"/>
    <row r="788" spans="1:24" ht="12.75" hidden="1" customHeight="1" x14ac:dyDescent="0.2"/>
    <row r="789" spans="1:24" s="2" customFormat="1" ht="12.75" hidden="1" x14ac:dyDescent="0.2">
      <c r="X789" s="102"/>
    </row>
    <row r="790" spans="1:24" s="3" customFormat="1" hidden="1" x14ac:dyDescent="0.2">
      <c r="E790" s="103" t="s">
        <v>132</v>
      </c>
      <c r="F790" s="103"/>
      <c r="G790" s="104"/>
      <c r="H790" s="104"/>
      <c r="I790" s="104"/>
      <c r="J790" s="104"/>
      <c r="K790" s="104"/>
      <c r="L790" s="104"/>
      <c r="M790" s="105" t="s">
        <v>56</v>
      </c>
      <c r="N790" s="4"/>
      <c r="O790" s="4"/>
      <c r="X790" s="106"/>
    </row>
    <row r="791" spans="1:24" s="1" customFormat="1" ht="12.75" hidden="1" x14ac:dyDescent="0.2">
      <c r="U791" s="107"/>
      <c r="X791" s="108"/>
    </row>
    <row r="792" spans="1:24" s="1" customFormat="1" ht="12.75" customHeight="1" thickBot="1" x14ac:dyDescent="0.25">
      <c r="A792" s="237" t="s">
        <v>133</v>
      </c>
      <c r="B792" s="237"/>
      <c r="C792" s="237"/>
      <c r="D792" s="237"/>
      <c r="E792" s="237"/>
      <c r="F792" s="237"/>
      <c r="G792" s="237"/>
      <c r="H792" s="237"/>
      <c r="I792" s="237"/>
      <c r="J792" s="237"/>
      <c r="K792" s="237"/>
      <c r="L792" s="237"/>
      <c r="M792" s="237"/>
      <c r="N792" s="237"/>
      <c r="O792" s="237"/>
      <c r="P792" s="237"/>
      <c r="Q792" s="237"/>
      <c r="R792" s="237"/>
      <c r="S792" s="237"/>
      <c r="T792" s="237"/>
      <c r="U792" s="237"/>
      <c r="V792" s="237"/>
      <c r="X792" s="108"/>
    </row>
    <row r="793" spans="1:24" s="1" customFormat="1" ht="4.5" hidden="1" customHeight="1" thickBot="1" x14ac:dyDescent="0.25">
      <c r="E793" s="304" t="s">
        <v>0</v>
      </c>
      <c r="F793" s="304"/>
      <c r="G793" s="304"/>
      <c r="H793" s="304"/>
      <c r="I793" s="304"/>
      <c r="J793" s="304"/>
      <c r="K793" s="304"/>
      <c r="L793" s="304"/>
      <c r="M793" s="304"/>
      <c r="N793" s="304"/>
      <c r="O793" s="262"/>
      <c r="P793" s="262"/>
      <c r="Q793" s="262"/>
      <c r="R793" s="262"/>
      <c r="X793" s="108"/>
    </row>
    <row r="794" spans="1:24" s="1" customFormat="1" ht="31.5" hidden="1" customHeight="1" thickBot="1" x14ac:dyDescent="0.25">
      <c r="C794" s="199" t="s">
        <v>1</v>
      </c>
      <c r="D794" s="236" t="s">
        <v>137</v>
      </c>
      <c r="E794" s="236"/>
      <c r="F794" s="236"/>
      <c r="G794" s="236"/>
      <c r="H794" s="236"/>
      <c r="I794" s="236"/>
      <c r="J794" s="236"/>
      <c r="K794" s="236"/>
      <c r="L794" s="236"/>
      <c r="M794" s="236"/>
      <c r="N794" s="236"/>
      <c r="O794" s="236"/>
      <c r="P794" s="236"/>
      <c r="Q794" s="236"/>
      <c r="R794" s="236"/>
      <c r="S794" s="236"/>
      <c r="U794" s="107"/>
      <c r="V794" s="108"/>
      <c r="X794" s="108"/>
    </row>
    <row r="795" spans="1:24" s="1" customFormat="1" ht="13.5" hidden="1" thickBot="1" x14ac:dyDescent="0.25">
      <c r="X795" s="108"/>
    </row>
    <row r="796" spans="1:24" s="1" customFormat="1" ht="13.5" hidden="1" thickBot="1" x14ac:dyDescent="0.25">
      <c r="C796" s="5"/>
      <c r="D796" s="5"/>
      <c r="E796" s="198"/>
      <c r="R796" s="6"/>
      <c r="X796" s="108"/>
    </row>
    <row r="797" spans="1:24" s="1" customFormat="1" ht="13.5" hidden="1" thickBot="1" x14ac:dyDescent="0.25">
      <c r="A797" s="305" t="s">
        <v>57</v>
      </c>
      <c r="B797" s="305"/>
      <c r="O797" s="101" t="s">
        <v>4</v>
      </c>
      <c r="P797" s="306" t="e">
        <f>#REF!</f>
        <v>#REF!</v>
      </c>
      <c r="Q797" s="273"/>
      <c r="R797" s="273"/>
      <c r="S797" s="7" t="s">
        <v>7</v>
      </c>
      <c r="V797" s="7" t="s">
        <v>7</v>
      </c>
      <c r="X797" s="108"/>
    </row>
    <row r="798" spans="1:24" s="1" customFormat="1" ht="15.75" hidden="1" thickBot="1" x14ac:dyDescent="0.25">
      <c r="A798" s="199"/>
      <c r="B798" s="199"/>
      <c r="C798" s="8"/>
      <c r="D798" s="8"/>
      <c r="E798" s="307"/>
      <c r="F798" s="307"/>
      <c r="G798" s="307"/>
      <c r="N798" s="9"/>
      <c r="P798" s="110"/>
      <c r="Q798" s="111"/>
      <c r="R798" s="111"/>
      <c r="T798" s="7"/>
      <c r="W798" s="7"/>
      <c r="X798" s="108"/>
    </row>
    <row r="799" spans="1:24" s="1" customFormat="1" hidden="1" thickBot="1" x14ac:dyDescent="0.25">
      <c r="A799" s="199" t="s">
        <v>2</v>
      </c>
      <c r="B799" s="199"/>
      <c r="C799" s="199"/>
      <c r="D799" s="272">
        <v>187122</v>
      </c>
      <c r="E799" s="273"/>
      <c r="F799" s="273"/>
      <c r="G799" s="10" t="s">
        <v>3</v>
      </c>
      <c r="J799" s="10"/>
      <c r="K799" s="10"/>
      <c r="L799" s="10"/>
      <c r="M799" s="11" t="s">
        <v>22</v>
      </c>
      <c r="N799" s="274">
        <f>1.02*1.05*1.0657</f>
        <v>1.1413647000000002</v>
      </c>
      <c r="O799" s="275"/>
      <c r="P799" s="275"/>
      <c r="R799" s="6"/>
      <c r="X799" s="108"/>
    </row>
    <row r="800" spans="1:24" s="1" customFormat="1" ht="13.5" hidden="1" thickBot="1" x14ac:dyDescent="0.25">
      <c r="A800" s="199"/>
      <c r="B800" s="199"/>
      <c r="C800" s="199"/>
      <c r="D800" s="199"/>
      <c r="E800" s="12"/>
      <c r="F800" s="12"/>
      <c r="G800" s="10"/>
      <c r="J800" s="10"/>
      <c r="K800" s="10"/>
      <c r="L800" s="10"/>
      <c r="R800" s="6"/>
      <c r="X800" s="108"/>
    </row>
    <row r="801" spans="1:24" s="1" customFormat="1" ht="13.5" hidden="1" thickBot="1" x14ac:dyDescent="0.25">
      <c r="A801" s="199" t="s">
        <v>23</v>
      </c>
      <c r="B801" s="112"/>
      <c r="C801" s="112"/>
      <c r="D801" s="112"/>
      <c r="E801" s="112"/>
      <c r="F801" s="199"/>
      <c r="G801" s="101" t="s">
        <v>24</v>
      </c>
      <c r="H801" s="199"/>
      <c r="I801" s="13"/>
      <c r="J801" s="276">
        <v>1728.61</v>
      </c>
      <c r="K801" s="277"/>
      <c r="L801" s="277"/>
      <c r="M801" s="14"/>
      <c r="N801" s="101"/>
      <c r="O801" s="101"/>
      <c r="P801" s="101" t="s">
        <v>25</v>
      </c>
      <c r="Q801" s="276">
        <v>2765.48</v>
      </c>
      <c r="R801" s="277"/>
      <c r="S801" s="277"/>
      <c r="T801" s="13"/>
      <c r="V801" s="108"/>
      <c r="W801" s="13"/>
      <c r="X801" s="108"/>
    </row>
    <row r="802" spans="1:24" s="2" customFormat="1" ht="13.5" hidden="1" thickBot="1" x14ac:dyDescent="0.25">
      <c r="R802" s="15"/>
      <c r="X802" s="102"/>
    </row>
    <row r="803" spans="1:24" s="113" customFormat="1" ht="18" customHeight="1" thickTop="1" x14ac:dyDescent="0.15">
      <c r="A803" s="293" t="s">
        <v>16</v>
      </c>
      <c r="B803" s="296" t="s">
        <v>5</v>
      </c>
      <c r="C803" s="299" t="s">
        <v>6</v>
      </c>
      <c r="D803" s="245" t="s">
        <v>8</v>
      </c>
      <c r="E803" s="245" t="s">
        <v>9</v>
      </c>
      <c r="F803" s="259" t="s">
        <v>17</v>
      </c>
      <c r="G803" s="278"/>
      <c r="H803" s="278"/>
      <c r="I803" s="259" t="s">
        <v>20</v>
      </c>
      <c r="J803" s="283"/>
      <c r="K803" s="284"/>
      <c r="L803" s="291" t="s">
        <v>11</v>
      </c>
      <c r="M803" s="292"/>
      <c r="N803" s="292"/>
      <c r="O803" s="292"/>
      <c r="P803" s="292"/>
      <c r="Q803" s="292"/>
      <c r="R803" s="259" t="s">
        <v>18</v>
      </c>
      <c r="S803" s="245" t="s">
        <v>12</v>
      </c>
      <c r="T803" s="248" t="s">
        <v>13</v>
      </c>
      <c r="V803" s="245" t="s">
        <v>12</v>
      </c>
      <c r="W803" s="248" t="s">
        <v>13</v>
      </c>
    </row>
    <row r="804" spans="1:24" s="113" customFormat="1" ht="22.5" customHeight="1" x14ac:dyDescent="0.15">
      <c r="A804" s="294"/>
      <c r="B804" s="297"/>
      <c r="C804" s="300"/>
      <c r="D804" s="302"/>
      <c r="E804" s="302"/>
      <c r="F804" s="279"/>
      <c r="G804" s="280"/>
      <c r="H804" s="280"/>
      <c r="I804" s="285"/>
      <c r="J804" s="286"/>
      <c r="K804" s="287"/>
      <c r="L804" s="262" t="s">
        <v>10</v>
      </c>
      <c r="M804" s="265" t="s">
        <v>8</v>
      </c>
      <c r="N804" s="267" t="s">
        <v>21</v>
      </c>
      <c r="O804" s="267" t="s">
        <v>14</v>
      </c>
      <c r="P804" s="267" t="s">
        <v>15</v>
      </c>
      <c r="Q804" s="267" t="s">
        <v>19</v>
      </c>
      <c r="R804" s="260"/>
      <c r="S804" s="246"/>
      <c r="T804" s="249"/>
      <c r="V804" s="246"/>
      <c r="W804" s="249"/>
    </row>
    <row r="805" spans="1:24" s="113" customFormat="1" ht="22.5" customHeight="1" x14ac:dyDescent="0.15">
      <c r="A805" s="294"/>
      <c r="B805" s="297"/>
      <c r="C805" s="300"/>
      <c r="D805" s="302"/>
      <c r="E805" s="302"/>
      <c r="F805" s="279"/>
      <c r="G805" s="280"/>
      <c r="H805" s="280"/>
      <c r="I805" s="285"/>
      <c r="J805" s="286"/>
      <c r="K805" s="287"/>
      <c r="L805" s="263"/>
      <c r="M805" s="266"/>
      <c r="N805" s="246"/>
      <c r="O805" s="246"/>
      <c r="P805" s="268"/>
      <c r="Q805" s="270"/>
      <c r="R805" s="260"/>
      <c r="S805" s="246"/>
      <c r="T805" s="249"/>
      <c r="V805" s="246"/>
      <c r="W805" s="249"/>
    </row>
    <row r="806" spans="1:24" s="113" customFormat="1" ht="22.5" customHeight="1" x14ac:dyDescent="0.15">
      <c r="A806" s="294"/>
      <c r="B806" s="297"/>
      <c r="C806" s="300"/>
      <c r="D806" s="302"/>
      <c r="E806" s="302"/>
      <c r="F806" s="279"/>
      <c r="G806" s="280"/>
      <c r="H806" s="280"/>
      <c r="I806" s="285"/>
      <c r="J806" s="286"/>
      <c r="K806" s="287"/>
      <c r="L806" s="263"/>
      <c r="M806" s="266"/>
      <c r="N806" s="246"/>
      <c r="O806" s="246"/>
      <c r="P806" s="268"/>
      <c r="Q806" s="270"/>
      <c r="R806" s="260"/>
      <c r="S806" s="246"/>
      <c r="T806" s="249"/>
      <c r="V806" s="246"/>
      <c r="W806" s="249"/>
    </row>
    <row r="807" spans="1:24" s="113" customFormat="1" ht="22.5" customHeight="1" x14ac:dyDescent="0.15">
      <c r="A807" s="295"/>
      <c r="B807" s="298"/>
      <c r="C807" s="301"/>
      <c r="D807" s="303"/>
      <c r="E807" s="303"/>
      <c r="F807" s="281"/>
      <c r="G807" s="282"/>
      <c r="H807" s="282"/>
      <c r="I807" s="288"/>
      <c r="J807" s="289"/>
      <c r="K807" s="290"/>
      <c r="L807" s="264"/>
      <c r="M807" s="266"/>
      <c r="N807" s="247"/>
      <c r="O807" s="247"/>
      <c r="P807" s="269"/>
      <c r="Q807" s="271"/>
      <c r="R807" s="261"/>
      <c r="S807" s="247"/>
      <c r="T807" s="250"/>
      <c r="V807" s="247"/>
      <c r="W807" s="250"/>
    </row>
    <row r="808" spans="1:24" ht="12.75" customHeight="1" x14ac:dyDescent="0.2">
      <c r="A808" s="94">
        <v>1</v>
      </c>
      <c r="B808" s="114" t="s">
        <v>40</v>
      </c>
      <c r="C808" s="251" t="s">
        <v>123</v>
      </c>
      <c r="D808" s="115" t="s">
        <v>39</v>
      </c>
      <c r="E808" s="206">
        <f>240/1000</f>
        <v>0.24</v>
      </c>
      <c r="F808" s="116"/>
      <c r="G808" s="117">
        <v>6.77</v>
      </c>
      <c r="H808" s="116"/>
      <c r="I808" s="98"/>
      <c r="J808" s="76">
        <v>164.23</v>
      </c>
      <c r="K808" s="99"/>
      <c r="L808" s="68"/>
      <c r="M808" s="69"/>
      <c r="N808" s="70"/>
      <c r="O808" s="70"/>
      <c r="P808" s="72"/>
      <c r="Q808" s="73"/>
      <c r="R808" s="74">
        <f>G809+J809</f>
        <v>465.87747009999998</v>
      </c>
      <c r="S808" s="200">
        <f>R808+R809</f>
        <v>465.87747009999998</v>
      </c>
      <c r="T808" s="202">
        <f>E808*S808</f>
        <v>111.810592824</v>
      </c>
      <c r="V808" s="220">
        <f t="shared" ref="V808:V871" si="30">$V$11*S808</f>
        <v>610.53852756090828</v>
      </c>
      <c r="W808" s="222">
        <f t="shared" ref="W808:W871" si="31">E808*V808</f>
        <v>146.52924661461799</v>
      </c>
    </row>
    <row r="809" spans="1:24" ht="12.75" customHeight="1" x14ac:dyDescent="0.2">
      <c r="A809" s="75"/>
      <c r="B809" s="114" t="s">
        <v>41</v>
      </c>
      <c r="C809" s="252"/>
      <c r="D809" s="115"/>
      <c r="E809" s="201"/>
      <c r="F809" s="116"/>
      <c r="G809" s="76">
        <f>G808*$J$801/1000</f>
        <v>11.702689699999999</v>
      </c>
      <c r="H809" s="116"/>
      <c r="I809" s="66"/>
      <c r="J809" s="76">
        <f>J808*$Q$801/1000</f>
        <v>454.17478039999997</v>
      </c>
      <c r="K809" s="67"/>
      <c r="L809" s="120"/>
      <c r="M809" s="121"/>
      <c r="N809" s="122"/>
      <c r="O809" s="122"/>
      <c r="P809" s="116"/>
      <c r="Q809" s="81"/>
      <c r="R809" s="201"/>
      <c r="S809" s="201"/>
      <c r="T809" s="82"/>
      <c r="V809" s="220">
        <f t="shared" si="30"/>
        <v>0</v>
      </c>
      <c r="W809" s="222">
        <f t="shared" si="31"/>
        <v>0</v>
      </c>
    </row>
    <row r="810" spans="1:24" ht="12.75" customHeight="1" x14ac:dyDescent="0.2">
      <c r="A810" s="75"/>
      <c r="B810" s="118"/>
      <c r="C810" s="252"/>
      <c r="D810" s="115"/>
      <c r="E810" s="201"/>
      <c r="F810" s="116"/>
      <c r="G810" s="117"/>
      <c r="H810" s="116"/>
      <c r="I810" s="66"/>
      <c r="K810" s="67"/>
      <c r="L810" s="120"/>
      <c r="M810" s="121"/>
      <c r="N810" s="122"/>
      <c r="O810" s="122"/>
      <c r="P810" s="116"/>
      <c r="Q810" s="81"/>
      <c r="R810" s="201"/>
      <c r="S810" s="201"/>
      <c r="T810" s="82"/>
      <c r="V810" s="220">
        <f t="shared" si="30"/>
        <v>0</v>
      </c>
      <c r="W810" s="222">
        <f t="shared" si="31"/>
        <v>0</v>
      </c>
    </row>
    <row r="811" spans="1:24" ht="12.75" customHeight="1" x14ac:dyDescent="0.2">
      <c r="A811" s="84"/>
      <c r="B811" s="85"/>
      <c r="C811" s="86"/>
      <c r="D811" s="87"/>
      <c r="E811" s="88"/>
      <c r="F811" s="89"/>
      <c r="G811" s="90"/>
      <c r="H811" s="89"/>
      <c r="I811" s="91"/>
      <c r="J811" s="90"/>
      <c r="K811" s="92"/>
      <c r="O811" s="79"/>
      <c r="Q811" s="81"/>
      <c r="R811" s="201"/>
      <c r="S811" s="201"/>
      <c r="T811" s="82"/>
      <c r="V811" s="220">
        <f t="shared" si="30"/>
        <v>0</v>
      </c>
      <c r="W811" s="222">
        <f t="shared" si="31"/>
        <v>0</v>
      </c>
    </row>
    <row r="812" spans="1:24" ht="12.75" customHeight="1" x14ac:dyDescent="0.2">
      <c r="A812" s="61">
        <v>2</v>
      </c>
      <c r="B812" s="114" t="s">
        <v>58</v>
      </c>
      <c r="C812" s="251" t="s">
        <v>124</v>
      </c>
      <c r="D812" s="115" t="s">
        <v>39</v>
      </c>
      <c r="E812" s="201">
        <f>66/1000</f>
        <v>6.6000000000000003E-2</v>
      </c>
      <c r="F812" s="116"/>
      <c r="G812" s="117">
        <v>8.5</v>
      </c>
      <c r="H812" s="116"/>
      <c r="I812" s="66"/>
      <c r="J812" s="65">
        <v>206.5</v>
      </c>
      <c r="K812" s="67"/>
      <c r="L812" s="68"/>
      <c r="M812" s="69"/>
      <c r="N812" s="70"/>
      <c r="O812" s="70"/>
      <c r="P812" s="72"/>
      <c r="Q812" s="73"/>
      <c r="R812" s="74">
        <f>G813+J813</f>
        <v>585.76480499999991</v>
      </c>
      <c r="S812" s="200">
        <f>R812+R813</f>
        <v>585.76480499999991</v>
      </c>
      <c r="T812" s="202">
        <f>E812*S812</f>
        <v>38.660477129999997</v>
      </c>
      <c r="V812" s="220">
        <f t="shared" si="30"/>
        <v>767.65245047144549</v>
      </c>
      <c r="W812" s="222">
        <f t="shared" si="31"/>
        <v>50.665061731115408</v>
      </c>
    </row>
    <row r="813" spans="1:24" ht="12.75" customHeight="1" x14ac:dyDescent="0.2">
      <c r="A813" s="75"/>
      <c r="B813" s="114" t="s">
        <v>59</v>
      </c>
      <c r="C813" s="252"/>
      <c r="D813" s="115"/>
      <c r="E813" s="201"/>
      <c r="F813" s="116"/>
      <c r="G813" s="76">
        <f>G812*$J$801/1000</f>
        <v>14.693185</v>
      </c>
      <c r="H813" s="116"/>
      <c r="I813" s="66"/>
      <c r="J813" s="76">
        <f>J812*$Q$801/1000</f>
        <v>571.07161999999994</v>
      </c>
      <c r="K813" s="67"/>
      <c r="L813" s="120"/>
      <c r="M813" s="121"/>
      <c r="N813" s="122"/>
      <c r="O813" s="122"/>
      <c r="P813" s="116"/>
      <c r="Q813" s="81"/>
      <c r="R813" s="201"/>
      <c r="S813" s="201"/>
      <c r="T813" s="82"/>
      <c r="V813" s="220">
        <f t="shared" si="30"/>
        <v>0</v>
      </c>
      <c r="W813" s="222">
        <f t="shared" si="31"/>
        <v>0</v>
      </c>
    </row>
    <row r="814" spans="1:24" ht="12.75" customHeight="1" x14ac:dyDescent="0.2">
      <c r="A814" s="75"/>
      <c r="B814" s="118"/>
      <c r="C814" s="252"/>
      <c r="D814" s="115"/>
      <c r="E814" s="201"/>
      <c r="F814" s="116"/>
      <c r="G814" s="117"/>
      <c r="H814" s="116"/>
      <c r="I814" s="66"/>
      <c r="K814" s="67"/>
      <c r="L814" s="120"/>
      <c r="M814" s="121"/>
      <c r="N814" s="122"/>
      <c r="O814" s="122"/>
      <c r="P814" s="116"/>
      <c r="Q814" s="81"/>
      <c r="R814" s="201"/>
      <c r="S814" s="201"/>
      <c r="T814" s="82"/>
      <c r="V814" s="220">
        <f t="shared" si="30"/>
        <v>0</v>
      </c>
      <c r="W814" s="222">
        <f t="shared" si="31"/>
        <v>0</v>
      </c>
    </row>
    <row r="815" spans="1:24" ht="22.5" customHeight="1" x14ac:dyDescent="0.2">
      <c r="A815" s="84"/>
      <c r="B815" s="85"/>
      <c r="C815" s="86"/>
      <c r="D815" s="87"/>
      <c r="E815" s="88"/>
      <c r="F815" s="89"/>
      <c r="G815" s="90"/>
      <c r="H815" s="89"/>
      <c r="I815" s="91"/>
      <c r="J815" s="90"/>
      <c r="K815" s="92"/>
      <c r="O815" s="79"/>
      <c r="Q815" s="81"/>
      <c r="R815" s="201"/>
      <c r="S815" s="201"/>
      <c r="T815" s="82"/>
      <c r="V815" s="220">
        <f t="shared" si="30"/>
        <v>0</v>
      </c>
      <c r="W815" s="222">
        <f t="shared" si="31"/>
        <v>0</v>
      </c>
    </row>
    <row r="816" spans="1:24" ht="12.75" customHeight="1" x14ac:dyDescent="0.2">
      <c r="A816" s="94">
        <v>3</v>
      </c>
      <c r="B816" s="207" t="s">
        <v>42</v>
      </c>
      <c r="C816" s="251" t="s">
        <v>86</v>
      </c>
      <c r="D816" s="96" t="s">
        <v>26</v>
      </c>
      <c r="E816" s="200">
        <v>20</v>
      </c>
      <c r="F816" s="97"/>
      <c r="G816" s="76">
        <v>0.89</v>
      </c>
      <c r="H816" s="97"/>
      <c r="I816" s="98"/>
      <c r="J816" s="76">
        <v>0</v>
      </c>
      <c r="K816" s="99"/>
      <c r="L816" s="123"/>
      <c r="M816" s="124"/>
      <c r="N816" s="125"/>
      <c r="O816" s="125"/>
      <c r="P816" s="97"/>
      <c r="Q816" s="126"/>
      <c r="R816" s="74">
        <f>G817+J817</f>
        <v>1.5384629000000001</v>
      </c>
      <c r="S816" s="241">
        <f>R816+R817</f>
        <v>4.0494652400000009</v>
      </c>
      <c r="T816" s="243">
        <f>E816*S816</f>
        <v>80.989304800000014</v>
      </c>
      <c r="V816" s="220">
        <f t="shared" si="30"/>
        <v>5.3068772450146451</v>
      </c>
      <c r="W816" s="222">
        <f t="shared" si="31"/>
        <v>106.13754490029291</v>
      </c>
    </row>
    <row r="817" spans="1:23" ht="12.75" customHeight="1" x14ac:dyDescent="0.2">
      <c r="A817" s="75"/>
      <c r="B817" s="208" t="s">
        <v>43</v>
      </c>
      <c r="C817" s="252"/>
      <c r="E817" s="201"/>
      <c r="G817" s="76">
        <f>G816*$J$801/1000</f>
        <v>1.5384629000000001</v>
      </c>
      <c r="I817" s="66"/>
      <c r="J817" s="76">
        <f>J816*$Q$801/1000</f>
        <v>0</v>
      </c>
      <c r="K817" s="67"/>
      <c r="L817" s="129" t="s">
        <v>38</v>
      </c>
      <c r="M817" s="130" t="s">
        <v>26</v>
      </c>
      <c r="N817" s="131">
        <v>1.1000000000000001</v>
      </c>
      <c r="O817" s="132">
        <f>E816*N817</f>
        <v>22</v>
      </c>
      <c r="P817" s="133">
        <v>2</v>
      </c>
      <c r="Q817" s="134">
        <f>N817*P817*$N$799</f>
        <v>2.5110023400000006</v>
      </c>
      <c r="R817" s="201">
        <f>SUM(Q817:Q817)</f>
        <v>2.5110023400000006</v>
      </c>
      <c r="S817" s="242"/>
      <c r="T817" s="244"/>
      <c r="V817" s="220">
        <f t="shared" si="30"/>
        <v>0</v>
      </c>
      <c r="W817" s="222">
        <f t="shared" si="31"/>
        <v>0</v>
      </c>
    </row>
    <row r="818" spans="1:23" ht="12.75" customHeight="1" x14ac:dyDescent="0.2">
      <c r="A818" s="75"/>
      <c r="C818" s="252"/>
      <c r="E818" s="201"/>
      <c r="I818" s="66"/>
      <c r="K818" s="67"/>
      <c r="O818" s="79"/>
      <c r="Q818" s="81"/>
      <c r="R818" s="201"/>
      <c r="S818" s="201"/>
      <c r="T818" s="82"/>
      <c r="V818" s="220">
        <f t="shared" si="30"/>
        <v>0</v>
      </c>
      <c r="W818" s="222">
        <f t="shared" si="31"/>
        <v>0</v>
      </c>
    </row>
    <row r="819" spans="1:23" ht="12.75" customHeight="1" x14ac:dyDescent="0.2">
      <c r="A819" s="75"/>
      <c r="C819" s="252"/>
      <c r="E819" s="201"/>
      <c r="I819" s="66"/>
      <c r="K819" s="67"/>
      <c r="O819" s="79"/>
      <c r="Q819" s="81"/>
      <c r="R819" s="201"/>
      <c r="S819" s="201"/>
      <c r="T819" s="82"/>
      <c r="V819" s="220">
        <f t="shared" si="30"/>
        <v>0</v>
      </c>
      <c r="W819" s="222">
        <f t="shared" si="31"/>
        <v>0</v>
      </c>
    </row>
    <row r="820" spans="1:23" ht="26.25" customHeight="1" x14ac:dyDescent="0.2">
      <c r="A820" s="84"/>
      <c r="B820" s="85"/>
      <c r="C820" s="86"/>
      <c r="D820" s="87"/>
      <c r="E820" s="88"/>
      <c r="F820" s="89"/>
      <c r="G820" s="90"/>
      <c r="H820" s="89"/>
      <c r="I820" s="91"/>
      <c r="J820" s="90"/>
      <c r="K820" s="92"/>
      <c r="L820" s="136"/>
      <c r="M820" s="137"/>
      <c r="N820" s="138"/>
      <c r="O820" s="138"/>
      <c r="P820" s="89"/>
      <c r="Q820" s="139"/>
      <c r="R820" s="88"/>
      <c r="S820" s="88"/>
      <c r="T820" s="140"/>
      <c r="V820" s="220">
        <f t="shared" si="30"/>
        <v>0</v>
      </c>
      <c r="W820" s="222">
        <f t="shared" si="31"/>
        <v>0</v>
      </c>
    </row>
    <row r="821" spans="1:23" ht="12.75" customHeight="1" x14ac:dyDescent="0.2">
      <c r="A821" s="61">
        <v>4</v>
      </c>
      <c r="B821" s="114" t="s">
        <v>42</v>
      </c>
      <c r="C821" s="251" t="s">
        <v>64</v>
      </c>
      <c r="D821" s="115" t="s">
        <v>26</v>
      </c>
      <c r="E821" s="201">
        <v>60</v>
      </c>
      <c r="F821" s="116"/>
      <c r="G821" s="117">
        <v>0.89</v>
      </c>
      <c r="H821" s="116"/>
      <c r="I821" s="66"/>
      <c r="J821" s="65">
        <v>0</v>
      </c>
      <c r="K821" s="67"/>
      <c r="L821" s="123"/>
      <c r="M821" s="124"/>
      <c r="N821" s="125"/>
      <c r="O821" s="125"/>
      <c r="P821" s="97"/>
      <c r="Q821" s="126"/>
      <c r="R821" s="74">
        <f>G822+J822</f>
        <v>1.5384629000000001</v>
      </c>
      <c r="S821" s="241">
        <f>R821+R822</f>
        <v>4.0494652400000009</v>
      </c>
      <c r="T821" s="243">
        <f>E821*S821</f>
        <v>242.96791440000004</v>
      </c>
      <c r="V821" s="220">
        <f t="shared" si="30"/>
        <v>5.3068772450146451</v>
      </c>
      <c r="W821" s="222">
        <f t="shared" si="31"/>
        <v>318.4126347008787</v>
      </c>
    </row>
    <row r="822" spans="1:23" ht="12.75" customHeight="1" x14ac:dyDescent="0.2">
      <c r="A822" s="75"/>
      <c r="B822" s="114" t="s">
        <v>43</v>
      </c>
      <c r="C822" s="252"/>
      <c r="D822" s="115"/>
      <c r="E822" s="201"/>
      <c r="F822" s="116"/>
      <c r="G822" s="76">
        <f>G821*$J$801/1000</f>
        <v>1.5384629000000001</v>
      </c>
      <c r="H822" s="116"/>
      <c r="I822" s="66"/>
      <c r="J822" s="76">
        <f>J821*$Q$801/1000</f>
        <v>0</v>
      </c>
      <c r="K822" s="67"/>
      <c r="L822" s="129" t="s">
        <v>38</v>
      </c>
      <c r="M822" s="130" t="s">
        <v>26</v>
      </c>
      <c r="N822" s="131">
        <v>1.1000000000000001</v>
      </c>
      <c r="O822" s="132">
        <f>E821*N822</f>
        <v>66</v>
      </c>
      <c r="P822" s="133">
        <v>2</v>
      </c>
      <c r="Q822" s="134">
        <f>N822*P822*$N$799</f>
        <v>2.5110023400000006</v>
      </c>
      <c r="R822" s="201">
        <f>SUM(Q822:Q822)</f>
        <v>2.5110023400000006</v>
      </c>
      <c r="S822" s="242"/>
      <c r="T822" s="244"/>
      <c r="V822" s="220">
        <f t="shared" si="30"/>
        <v>0</v>
      </c>
      <c r="W822" s="222">
        <f t="shared" si="31"/>
        <v>0</v>
      </c>
    </row>
    <row r="823" spans="1:23" ht="12.75" customHeight="1" x14ac:dyDescent="0.2">
      <c r="A823" s="75"/>
      <c r="B823" s="118"/>
      <c r="C823" s="252"/>
      <c r="D823" s="115"/>
      <c r="E823" s="201"/>
      <c r="F823" s="116"/>
      <c r="G823" s="117"/>
      <c r="H823" s="116"/>
      <c r="I823" s="66"/>
      <c r="K823" s="67"/>
      <c r="L823" s="120"/>
      <c r="M823" s="121"/>
      <c r="N823" s="122"/>
      <c r="O823" s="122"/>
      <c r="P823" s="116"/>
      <c r="Q823" s="81"/>
      <c r="R823" s="201"/>
      <c r="S823" s="201"/>
      <c r="T823" s="82"/>
      <c r="V823" s="220">
        <f t="shared" si="30"/>
        <v>0</v>
      </c>
      <c r="W823" s="222">
        <f t="shared" si="31"/>
        <v>0</v>
      </c>
    </row>
    <row r="824" spans="1:23" ht="12.75" customHeight="1" x14ac:dyDescent="0.2">
      <c r="A824" s="75"/>
      <c r="B824" s="118"/>
      <c r="C824" s="252"/>
      <c r="D824" s="115"/>
      <c r="E824" s="201"/>
      <c r="F824" s="116"/>
      <c r="G824" s="117"/>
      <c r="H824" s="116"/>
      <c r="I824" s="66"/>
      <c r="K824" s="67"/>
      <c r="L824" s="120"/>
      <c r="M824" s="121"/>
      <c r="N824" s="122"/>
      <c r="O824" s="122"/>
      <c r="P824" s="116"/>
      <c r="Q824" s="81"/>
      <c r="R824" s="201"/>
      <c r="S824" s="201"/>
      <c r="T824" s="82"/>
      <c r="V824" s="220">
        <f t="shared" si="30"/>
        <v>0</v>
      </c>
      <c r="W824" s="222">
        <f t="shared" si="31"/>
        <v>0</v>
      </c>
    </row>
    <row r="825" spans="1:23" ht="12.75" customHeight="1" x14ac:dyDescent="0.2">
      <c r="A825" s="84"/>
      <c r="B825" s="85"/>
      <c r="C825" s="86"/>
      <c r="D825" s="87"/>
      <c r="E825" s="88"/>
      <c r="F825" s="89"/>
      <c r="G825" s="90"/>
      <c r="H825" s="89"/>
      <c r="I825" s="91"/>
      <c r="J825" s="90"/>
      <c r="K825" s="92"/>
      <c r="O825" s="79"/>
      <c r="Q825" s="81"/>
      <c r="R825" s="201"/>
      <c r="S825" s="201"/>
      <c r="T825" s="82"/>
      <c r="V825" s="220">
        <f t="shared" si="30"/>
        <v>0</v>
      </c>
      <c r="W825" s="222">
        <f t="shared" si="31"/>
        <v>0</v>
      </c>
    </row>
    <row r="826" spans="1:23" ht="12.75" customHeight="1" x14ac:dyDescent="0.2">
      <c r="A826" s="61">
        <v>5</v>
      </c>
      <c r="B826" s="114" t="s">
        <v>114</v>
      </c>
      <c r="C826" s="251" t="s">
        <v>146</v>
      </c>
      <c r="D826" s="115" t="s">
        <v>32</v>
      </c>
      <c r="E826" s="201">
        <v>322</v>
      </c>
      <c r="F826" s="116"/>
      <c r="G826" s="117">
        <v>7.0000000000000007E-2</v>
      </c>
      <c r="H826" s="116"/>
      <c r="I826" s="66"/>
      <c r="J826" s="65">
        <v>7.0000000000000007E-2</v>
      </c>
      <c r="K826" s="67"/>
      <c r="L826" s="123"/>
      <c r="M826" s="124"/>
      <c r="N826" s="125"/>
      <c r="O826" s="125"/>
      <c r="P826" s="97"/>
      <c r="Q826" s="126"/>
      <c r="R826" s="74">
        <f>G827+J827</f>
        <v>0.31458630000000004</v>
      </c>
      <c r="S826" s="241">
        <f>R826+R827</f>
        <v>4.2899595501000007</v>
      </c>
      <c r="T826" s="243">
        <f>E826*S826</f>
        <v>1381.3669751322002</v>
      </c>
      <c r="V826" s="220">
        <f t="shared" si="30"/>
        <v>5.6220481888761578</v>
      </c>
      <c r="W826" s="222">
        <f t="shared" si="31"/>
        <v>1810.2995168181228</v>
      </c>
    </row>
    <row r="827" spans="1:23" ht="12.75" customHeight="1" x14ac:dyDescent="0.2">
      <c r="A827" s="75"/>
      <c r="B827" s="114" t="s">
        <v>65</v>
      </c>
      <c r="C827" s="252"/>
      <c r="D827" s="115"/>
      <c r="E827" s="201"/>
      <c r="F827" s="116"/>
      <c r="G827" s="76">
        <f>G826*$J$801/1000</f>
        <v>0.1210027</v>
      </c>
      <c r="H827" s="116"/>
      <c r="I827" s="66"/>
      <c r="J827" s="76">
        <f>J826*$Q$801/1000</f>
        <v>0.19358360000000002</v>
      </c>
      <c r="K827" s="67"/>
      <c r="L827" s="253" t="s">
        <v>148</v>
      </c>
      <c r="M827" s="141" t="s">
        <v>32</v>
      </c>
      <c r="N827" s="142">
        <v>1</v>
      </c>
      <c r="O827" s="143">
        <f>E826*N827</f>
        <v>322</v>
      </c>
      <c r="P827" s="144">
        <v>3.4830000000000001</v>
      </c>
      <c r="Q827" s="145">
        <f>N827*P827*$N$799</f>
        <v>3.975373250100001</v>
      </c>
      <c r="R827" s="201">
        <f>SUM(Q827:Q827)</f>
        <v>3.975373250100001</v>
      </c>
      <c r="S827" s="242"/>
      <c r="T827" s="244"/>
      <c r="V827" s="220">
        <f t="shared" si="30"/>
        <v>0</v>
      </c>
      <c r="W827" s="222">
        <f t="shared" si="31"/>
        <v>0</v>
      </c>
    </row>
    <row r="828" spans="1:23" ht="12.75" customHeight="1" x14ac:dyDescent="0.2">
      <c r="A828" s="75"/>
      <c r="B828" s="118"/>
      <c r="C828" s="252"/>
      <c r="D828" s="115"/>
      <c r="E828" s="201"/>
      <c r="F828" s="116"/>
      <c r="G828" s="117"/>
      <c r="H828" s="116"/>
      <c r="I828" s="66"/>
      <c r="K828" s="67"/>
      <c r="L828" s="254"/>
      <c r="M828" s="146"/>
      <c r="N828" s="147"/>
      <c r="O828" s="147"/>
      <c r="P828" s="148"/>
      <c r="Q828" s="149"/>
      <c r="R828" s="201"/>
      <c r="S828" s="201"/>
      <c r="T828" s="82"/>
      <c r="V828" s="220">
        <f t="shared" si="30"/>
        <v>0</v>
      </c>
      <c r="W828" s="222">
        <f t="shared" si="31"/>
        <v>0</v>
      </c>
    </row>
    <row r="829" spans="1:23" ht="12.75" customHeight="1" x14ac:dyDescent="0.2">
      <c r="A829" s="84"/>
      <c r="B829" s="85"/>
      <c r="C829" s="86"/>
      <c r="D829" s="87"/>
      <c r="E829" s="88"/>
      <c r="F829" s="89"/>
      <c r="G829" s="90"/>
      <c r="H829" s="89"/>
      <c r="I829" s="91"/>
      <c r="J829" s="90"/>
      <c r="K829" s="92"/>
      <c r="O829" s="79"/>
      <c r="Q829" s="81"/>
      <c r="R829" s="201"/>
      <c r="S829" s="201"/>
      <c r="T829" s="82"/>
      <c r="V829" s="220">
        <f t="shared" si="30"/>
        <v>0</v>
      </c>
      <c r="W829" s="222">
        <f t="shared" si="31"/>
        <v>0</v>
      </c>
    </row>
    <row r="830" spans="1:23" ht="12.75" customHeight="1" x14ac:dyDescent="0.2">
      <c r="A830" s="61">
        <f>A826+1</f>
        <v>6</v>
      </c>
      <c r="B830" s="208" t="s">
        <v>76</v>
      </c>
      <c r="C830" s="251" t="s">
        <v>52</v>
      </c>
      <c r="D830" s="63" t="s">
        <v>53</v>
      </c>
      <c r="E830" s="211">
        <f>E826/1000</f>
        <v>0.32200000000000001</v>
      </c>
      <c r="G830" s="65">
        <v>29.8</v>
      </c>
      <c r="I830" s="66"/>
      <c r="J830" s="65">
        <v>0</v>
      </c>
      <c r="K830" s="67"/>
      <c r="L830" s="123"/>
      <c r="M830" s="124"/>
      <c r="N830" s="125"/>
      <c r="O830" s="161"/>
      <c r="P830" s="97"/>
      <c r="Q830" s="126"/>
      <c r="R830" s="74">
        <f>G831+J831</f>
        <v>51.512578000000005</v>
      </c>
      <c r="S830" s="241">
        <f>R830+R831</f>
        <v>61.66159291240001</v>
      </c>
      <c r="T830" s="243">
        <f>E830*S830</f>
        <v>19.855032917792805</v>
      </c>
      <c r="V830" s="220">
        <f t="shared" si="30"/>
        <v>80.808325278567366</v>
      </c>
      <c r="W830" s="222">
        <f t="shared" si="31"/>
        <v>26.020280739698691</v>
      </c>
    </row>
    <row r="831" spans="1:23" ht="12.75" customHeight="1" x14ac:dyDescent="0.2">
      <c r="A831" s="75"/>
      <c r="B831" s="208" t="s">
        <v>77</v>
      </c>
      <c r="C831" s="252"/>
      <c r="E831" s="201"/>
      <c r="G831" s="76">
        <f>G830*$J$801/1000</f>
        <v>51.512578000000005</v>
      </c>
      <c r="I831" s="66"/>
      <c r="J831" s="76">
        <f>J830*$Q$801/1000</f>
        <v>0</v>
      </c>
      <c r="K831" s="67"/>
      <c r="L831" s="129" t="s">
        <v>54</v>
      </c>
      <c r="M831" s="130" t="s">
        <v>26</v>
      </c>
      <c r="N831" s="131">
        <v>57</v>
      </c>
      <c r="O831" s="131">
        <f>E830*N831</f>
        <v>18.353999999999999</v>
      </c>
      <c r="P831" s="133">
        <v>0.156</v>
      </c>
      <c r="Q831" s="134">
        <f>N831*P831*$N$799</f>
        <v>10.149014912400002</v>
      </c>
      <c r="R831" s="201">
        <f>SUM(Q831:Q831)</f>
        <v>10.149014912400002</v>
      </c>
      <c r="S831" s="242"/>
      <c r="T831" s="244"/>
      <c r="V831" s="220">
        <f t="shared" si="30"/>
        <v>0</v>
      </c>
      <c r="W831" s="222">
        <f t="shared" si="31"/>
        <v>0</v>
      </c>
    </row>
    <row r="832" spans="1:23" ht="12.75" customHeight="1" x14ac:dyDescent="0.2">
      <c r="A832" s="75"/>
      <c r="C832" s="252"/>
      <c r="E832" s="201"/>
      <c r="I832" s="66"/>
      <c r="K832" s="67"/>
      <c r="Q832" s="81"/>
      <c r="R832" s="201"/>
      <c r="S832" s="201"/>
      <c r="T832" s="82"/>
      <c r="V832" s="220">
        <f t="shared" si="30"/>
        <v>0</v>
      </c>
      <c r="W832" s="222">
        <f t="shared" si="31"/>
        <v>0</v>
      </c>
    </row>
    <row r="833" spans="1:23" ht="12.75" customHeight="1" x14ac:dyDescent="0.2">
      <c r="A833" s="84"/>
      <c r="B833" s="85"/>
      <c r="C833" s="86"/>
      <c r="D833" s="87"/>
      <c r="E833" s="88"/>
      <c r="F833" s="89"/>
      <c r="G833" s="90"/>
      <c r="H833" s="89"/>
      <c r="I833" s="91"/>
      <c r="J833" s="90"/>
      <c r="K833" s="92"/>
      <c r="Q833" s="81"/>
      <c r="R833" s="201"/>
      <c r="S833" s="201"/>
      <c r="T833" s="82"/>
      <c r="V833" s="220">
        <f t="shared" si="30"/>
        <v>0</v>
      </c>
      <c r="W833" s="222">
        <f t="shared" si="31"/>
        <v>0</v>
      </c>
    </row>
    <row r="834" spans="1:23" ht="12.75" customHeight="1" x14ac:dyDescent="0.2">
      <c r="A834" s="61">
        <f>A830+1</f>
        <v>7</v>
      </c>
      <c r="B834" s="114" t="s">
        <v>60</v>
      </c>
      <c r="C834" s="251" t="s">
        <v>89</v>
      </c>
      <c r="D834" s="115" t="s">
        <v>30</v>
      </c>
      <c r="E834" s="201">
        <v>2</v>
      </c>
      <c r="F834" s="116"/>
      <c r="G834" s="117">
        <v>1.31</v>
      </c>
      <c r="H834" s="116"/>
      <c r="I834" s="66"/>
      <c r="J834" s="65">
        <v>0.09</v>
      </c>
      <c r="K834" s="67"/>
      <c r="L834" s="123"/>
      <c r="M834" s="124"/>
      <c r="N834" s="125"/>
      <c r="O834" s="125"/>
      <c r="P834" s="97"/>
      <c r="Q834" s="126"/>
      <c r="R834" s="74">
        <f>G835+J835</f>
        <v>2.5133722999999999</v>
      </c>
      <c r="S834" s="241">
        <f>R834+R835</f>
        <v>73.939975226000016</v>
      </c>
      <c r="T834" s="243">
        <f>E834*S834</f>
        <v>147.87995045200003</v>
      </c>
      <c r="V834" s="220">
        <f t="shared" si="30"/>
        <v>96.899306147348483</v>
      </c>
      <c r="W834" s="222">
        <f t="shared" si="31"/>
        <v>193.79861229469697</v>
      </c>
    </row>
    <row r="835" spans="1:23" ht="12.75" customHeight="1" x14ac:dyDescent="0.2">
      <c r="A835" s="75"/>
      <c r="B835" s="114" t="s">
        <v>61</v>
      </c>
      <c r="C835" s="252"/>
      <c r="D835" s="115"/>
      <c r="E835" s="201"/>
      <c r="F835" s="116"/>
      <c r="G835" s="76">
        <f>G834*$J$801/1000</f>
        <v>2.2644791</v>
      </c>
      <c r="H835" s="116"/>
      <c r="I835" s="66"/>
      <c r="J835" s="76">
        <f>J834*$Q$801/1000</f>
        <v>0.24889319999999998</v>
      </c>
      <c r="K835" s="67"/>
      <c r="L835" s="129" t="s">
        <v>88</v>
      </c>
      <c r="M835" s="130" t="s">
        <v>30</v>
      </c>
      <c r="N835" s="131">
        <v>1</v>
      </c>
      <c r="O835" s="132">
        <f>E834*N835</f>
        <v>2</v>
      </c>
      <c r="P835" s="133">
        <v>62.58</v>
      </c>
      <c r="Q835" s="134">
        <f>N835*P835*$N$799</f>
        <v>71.426602926000015</v>
      </c>
      <c r="R835" s="201">
        <f>SUM(Q835:Q835)</f>
        <v>71.426602926000015</v>
      </c>
      <c r="S835" s="242"/>
      <c r="T835" s="244"/>
      <c r="V835" s="220">
        <f t="shared" si="30"/>
        <v>0</v>
      </c>
      <c r="W835" s="222">
        <f t="shared" si="31"/>
        <v>0</v>
      </c>
    </row>
    <row r="836" spans="1:23" ht="21" customHeight="1" x14ac:dyDescent="0.2">
      <c r="A836" s="84"/>
      <c r="B836" s="85"/>
      <c r="C836" s="86"/>
      <c r="D836" s="87"/>
      <c r="E836" s="88"/>
      <c r="F836" s="89"/>
      <c r="G836" s="90"/>
      <c r="H836" s="89"/>
      <c r="I836" s="91"/>
      <c r="J836" s="90"/>
      <c r="K836" s="92"/>
      <c r="O836" s="79"/>
      <c r="Q836" s="81"/>
      <c r="R836" s="201"/>
      <c r="S836" s="201"/>
      <c r="T836" s="82"/>
      <c r="V836" s="220">
        <f t="shared" si="30"/>
        <v>0</v>
      </c>
      <c r="W836" s="222">
        <f t="shared" si="31"/>
        <v>0</v>
      </c>
    </row>
    <row r="837" spans="1:23" ht="12.75" customHeight="1" x14ac:dyDescent="0.2">
      <c r="A837" s="61">
        <f>A834+1</f>
        <v>8</v>
      </c>
      <c r="B837" s="114" t="s">
        <v>66</v>
      </c>
      <c r="C837" s="251" t="s">
        <v>90</v>
      </c>
      <c r="D837" s="115" t="s">
        <v>30</v>
      </c>
      <c r="E837" s="201">
        <v>4</v>
      </c>
      <c r="F837" s="116"/>
      <c r="G837" s="117">
        <v>0.31</v>
      </c>
      <c r="H837" s="116"/>
      <c r="I837" s="66"/>
      <c r="J837" s="65">
        <v>0.31</v>
      </c>
      <c r="K837" s="67"/>
      <c r="L837" s="123"/>
      <c r="M837" s="124"/>
      <c r="N837" s="125"/>
      <c r="O837" s="125"/>
      <c r="P837" s="97"/>
      <c r="Q837" s="126"/>
      <c r="R837" s="74">
        <f>G838+J838</f>
        <v>1.3931678999999999</v>
      </c>
      <c r="S837" s="241">
        <f>R837+R838</f>
        <v>10.056125973000002</v>
      </c>
      <c r="T837" s="243">
        <f>E837*S837</f>
        <v>40.224503892000008</v>
      </c>
      <c r="V837" s="220">
        <f t="shared" si="30"/>
        <v>13.178684822866749</v>
      </c>
      <c r="W837" s="222">
        <f t="shared" si="31"/>
        <v>52.714739291466998</v>
      </c>
    </row>
    <row r="838" spans="1:23" ht="12.75" customHeight="1" x14ac:dyDescent="0.2">
      <c r="A838" s="75"/>
      <c r="B838" s="114" t="s">
        <v>68</v>
      </c>
      <c r="C838" s="252"/>
      <c r="D838" s="115"/>
      <c r="E838" s="201"/>
      <c r="F838" s="116"/>
      <c r="G838" s="76">
        <f>G837*$J$801/1000</f>
        <v>0.53586909999999999</v>
      </c>
      <c r="H838" s="116"/>
      <c r="I838" s="66"/>
      <c r="J838" s="76">
        <f>J837*$Q$801/1000</f>
        <v>0.85729880000000003</v>
      </c>
      <c r="K838" s="67"/>
      <c r="L838" s="129" t="s">
        <v>67</v>
      </c>
      <c r="M838" s="130" t="s">
        <v>30</v>
      </c>
      <c r="N838" s="131">
        <v>1</v>
      </c>
      <c r="O838" s="132">
        <f>E837*N838</f>
        <v>4</v>
      </c>
      <c r="P838" s="133">
        <v>7.59</v>
      </c>
      <c r="Q838" s="134">
        <f>N838*P838*$N$799</f>
        <v>8.6629580730000022</v>
      </c>
      <c r="R838" s="201">
        <f>SUM(Q838:Q838)</f>
        <v>8.6629580730000022</v>
      </c>
      <c r="S838" s="242"/>
      <c r="T838" s="244"/>
      <c r="V838" s="220">
        <f t="shared" si="30"/>
        <v>0</v>
      </c>
      <c r="W838" s="222">
        <f t="shared" si="31"/>
        <v>0</v>
      </c>
    </row>
    <row r="839" spans="1:23" ht="20.25" customHeight="1" x14ac:dyDescent="0.2">
      <c r="A839" s="84"/>
      <c r="B839" s="85"/>
      <c r="C839" s="86"/>
      <c r="D839" s="87"/>
      <c r="E839" s="88"/>
      <c r="F839" s="89"/>
      <c r="G839" s="90"/>
      <c r="H839" s="89"/>
      <c r="I839" s="91"/>
      <c r="J839" s="90"/>
      <c r="K839" s="92"/>
      <c r="O839" s="79"/>
      <c r="Q839" s="81"/>
      <c r="R839" s="201"/>
      <c r="S839" s="88"/>
      <c r="T839" s="140"/>
      <c r="V839" s="220">
        <f t="shared" si="30"/>
        <v>0</v>
      </c>
      <c r="W839" s="222">
        <f t="shared" si="31"/>
        <v>0</v>
      </c>
    </row>
    <row r="840" spans="1:23" ht="12.75" customHeight="1" x14ac:dyDescent="0.2">
      <c r="A840" s="61">
        <f>A837+1</f>
        <v>9</v>
      </c>
      <c r="B840" s="114" t="s">
        <v>45</v>
      </c>
      <c r="C840" s="251" t="s">
        <v>134</v>
      </c>
      <c r="D840" s="115" t="s">
        <v>26</v>
      </c>
      <c r="E840" s="201">
        <v>4.8</v>
      </c>
      <c r="F840" s="116"/>
      <c r="G840" s="117">
        <v>5.86</v>
      </c>
      <c r="H840" s="116"/>
      <c r="I840" s="66"/>
      <c r="J840" s="65">
        <v>7.1400000000000006</v>
      </c>
      <c r="K840" s="67"/>
      <c r="L840" s="123"/>
      <c r="M840" s="124"/>
      <c r="N840" s="125"/>
      <c r="O840" s="125"/>
      <c r="P840" s="97"/>
      <c r="Q840" s="126"/>
      <c r="R840" s="74">
        <f>G841+J841</f>
        <v>29.8751818</v>
      </c>
      <c r="S840" s="241">
        <f>R840+R841</f>
        <v>59.198297324357199</v>
      </c>
      <c r="T840" s="243">
        <f>E840*S840</f>
        <v>284.15182715691452</v>
      </c>
      <c r="V840" s="220">
        <f t="shared" si="30"/>
        <v>77.580144141265066</v>
      </c>
      <c r="W840" s="222">
        <f t="shared" si="31"/>
        <v>372.38469187807232</v>
      </c>
    </row>
    <row r="841" spans="1:23" ht="12.75" customHeight="1" x14ac:dyDescent="0.2">
      <c r="A841" s="75"/>
      <c r="B841" s="114" t="s">
        <v>46</v>
      </c>
      <c r="C841" s="252"/>
      <c r="D841" s="115"/>
      <c r="E841" s="201"/>
      <c r="F841" s="116"/>
      <c r="G841" s="76">
        <f>G840*$J$801/1000</f>
        <v>10.1296546</v>
      </c>
      <c r="H841" s="116"/>
      <c r="I841" s="66"/>
      <c r="J841" s="76">
        <f>J840*$Q$801/1000</f>
        <v>19.745527200000001</v>
      </c>
      <c r="K841" s="67"/>
      <c r="L841" s="203" t="s">
        <v>47</v>
      </c>
      <c r="M841" s="141" t="s">
        <v>27</v>
      </c>
      <c r="N841" s="142">
        <v>6.0999999999999999E-2</v>
      </c>
      <c r="O841" s="143">
        <f>E840*N841</f>
        <v>0.2928</v>
      </c>
      <c r="P841" s="144">
        <v>306.25</v>
      </c>
      <c r="Q841" s="145">
        <f>N841*P841*$N$799</f>
        <v>21.322119301875002</v>
      </c>
      <c r="R841" s="241">
        <f>SUM(Q841:Q843)</f>
        <v>29.323115524357203</v>
      </c>
      <c r="S841" s="242"/>
      <c r="T841" s="244"/>
      <c r="V841" s="220">
        <f t="shared" si="30"/>
        <v>0</v>
      </c>
      <c r="W841" s="222">
        <f t="shared" si="31"/>
        <v>0</v>
      </c>
    </row>
    <row r="842" spans="1:23" ht="12.75" customHeight="1" x14ac:dyDescent="0.2">
      <c r="A842" s="75"/>
      <c r="B842" s="118"/>
      <c r="C842" s="252"/>
      <c r="D842" s="115"/>
      <c r="E842" s="201"/>
      <c r="F842" s="116"/>
      <c r="G842" s="117"/>
      <c r="H842" s="116"/>
      <c r="I842" s="66"/>
      <c r="K842" s="67"/>
      <c r="L842" s="151" t="s">
        <v>69</v>
      </c>
      <c r="M842" s="152" t="s">
        <v>26</v>
      </c>
      <c r="N842" s="205">
        <v>0.157</v>
      </c>
      <c r="O842" s="154">
        <f>E840*N842</f>
        <v>0.75359999999999994</v>
      </c>
      <c r="P842" s="155">
        <v>24.957999999999998</v>
      </c>
      <c r="Q842" s="156">
        <f>N842*P842*$N$799</f>
        <v>4.4723302886682008</v>
      </c>
      <c r="R842" s="242"/>
      <c r="S842" s="242"/>
      <c r="T842" s="244"/>
      <c r="V842" s="220">
        <f t="shared" si="30"/>
        <v>0</v>
      </c>
      <c r="W842" s="222">
        <f t="shared" si="31"/>
        <v>0</v>
      </c>
    </row>
    <row r="843" spans="1:23" ht="12.75" customHeight="1" x14ac:dyDescent="0.2">
      <c r="A843" s="84"/>
      <c r="B843" s="85"/>
      <c r="C843" s="86"/>
      <c r="D843" s="87"/>
      <c r="E843" s="88"/>
      <c r="F843" s="89"/>
      <c r="G843" s="90"/>
      <c r="H843" s="89"/>
      <c r="I843" s="91"/>
      <c r="J843" s="90"/>
      <c r="K843" s="92"/>
      <c r="L843" s="77" t="s">
        <v>55</v>
      </c>
      <c r="M843" s="78" t="s">
        <v>26</v>
      </c>
      <c r="N843" s="79">
        <v>0.14000000000000001</v>
      </c>
      <c r="O843" s="79">
        <f>E840*N843</f>
        <v>0.67200000000000004</v>
      </c>
      <c r="P843" s="64">
        <v>22.082999999999998</v>
      </c>
      <c r="Q843" s="81">
        <f>N843*P843*$N$799</f>
        <v>3.528665933814001</v>
      </c>
      <c r="R843" s="201"/>
      <c r="S843" s="201"/>
      <c r="T843" s="82"/>
      <c r="V843" s="220">
        <f t="shared" si="30"/>
        <v>0</v>
      </c>
      <c r="W843" s="222">
        <f t="shared" si="31"/>
        <v>0</v>
      </c>
    </row>
    <row r="844" spans="1:23" ht="12.75" customHeight="1" x14ac:dyDescent="0.2">
      <c r="A844" s="61">
        <f>A840+1</f>
        <v>10</v>
      </c>
      <c r="B844" s="114" t="s">
        <v>29</v>
      </c>
      <c r="C844" s="251" t="s">
        <v>91</v>
      </c>
      <c r="D844" s="115" t="s">
        <v>30</v>
      </c>
      <c r="E844" s="201">
        <v>3</v>
      </c>
      <c r="F844" s="116"/>
      <c r="G844" s="117">
        <v>0</v>
      </c>
      <c r="H844" s="116"/>
      <c r="I844" s="66"/>
      <c r="J844" s="65">
        <v>0</v>
      </c>
      <c r="K844" s="67"/>
      <c r="L844" s="123"/>
      <c r="M844" s="124"/>
      <c r="N844" s="125"/>
      <c r="O844" s="125"/>
      <c r="P844" s="97"/>
      <c r="Q844" s="126"/>
      <c r="R844" s="74">
        <f>G845+J845</f>
        <v>0</v>
      </c>
      <c r="S844" s="241">
        <f>R844+R845</f>
        <v>41.850419454900013</v>
      </c>
      <c r="T844" s="243">
        <f>E844*S844</f>
        <v>125.55125836470003</v>
      </c>
      <c r="V844" s="220">
        <f t="shared" si="30"/>
        <v>54.845522936141329</v>
      </c>
      <c r="W844" s="222">
        <f t="shared" si="31"/>
        <v>164.53656880842399</v>
      </c>
    </row>
    <row r="845" spans="1:23" ht="12.75" customHeight="1" x14ac:dyDescent="0.2">
      <c r="A845" s="75"/>
      <c r="B845" s="118"/>
      <c r="C845" s="252"/>
      <c r="D845" s="115"/>
      <c r="E845" s="201"/>
      <c r="F845" s="116"/>
      <c r="G845" s="76">
        <f>G844*$J$801/1000</f>
        <v>0</v>
      </c>
      <c r="H845" s="116"/>
      <c r="I845" s="66"/>
      <c r="J845" s="76">
        <f>J844*$Q$801/1000</f>
        <v>0</v>
      </c>
      <c r="K845" s="67"/>
      <c r="L845" s="253" t="s">
        <v>115</v>
      </c>
      <c r="M845" s="141" t="s">
        <v>30</v>
      </c>
      <c r="N845" s="142">
        <v>1</v>
      </c>
      <c r="O845" s="143">
        <f>E844*N845</f>
        <v>3</v>
      </c>
      <c r="P845" s="144">
        <v>36.667000000000002</v>
      </c>
      <c r="Q845" s="145">
        <f>N845*P845*$N$799</f>
        <v>41.850419454900013</v>
      </c>
      <c r="R845" s="201">
        <f>SUM(Q845:Q845)</f>
        <v>41.850419454900013</v>
      </c>
      <c r="S845" s="242"/>
      <c r="T845" s="244"/>
      <c r="V845" s="220">
        <f t="shared" si="30"/>
        <v>0</v>
      </c>
      <c r="W845" s="222">
        <f t="shared" si="31"/>
        <v>0</v>
      </c>
    </row>
    <row r="846" spans="1:23" ht="12.75" customHeight="1" x14ac:dyDescent="0.2">
      <c r="A846" s="75"/>
      <c r="B846" s="118"/>
      <c r="C846" s="252"/>
      <c r="D846" s="115"/>
      <c r="E846" s="201"/>
      <c r="F846" s="116"/>
      <c r="G846" s="117"/>
      <c r="H846" s="116"/>
      <c r="I846" s="66"/>
      <c r="K846" s="67"/>
      <c r="L846" s="258"/>
      <c r="M846" s="157"/>
      <c r="N846" s="158"/>
      <c r="O846" s="158"/>
      <c r="P846" s="159"/>
      <c r="Q846" s="160"/>
      <c r="R846" s="201"/>
      <c r="S846" s="201"/>
      <c r="T846" s="82"/>
      <c r="V846" s="220">
        <f t="shared" si="30"/>
        <v>0</v>
      </c>
      <c r="W846" s="222">
        <f t="shared" si="31"/>
        <v>0</v>
      </c>
    </row>
    <row r="847" spans="1:23" ht="12.75" customHeight="1" x14ac:dyDescent="0.2">
      <c r="A847" s="75"/>
      <c r="B847" s="118"/>
      <c r="C847" s="252"/>
      <c r="D847" s="115"/>
      <c r="E847" s="201"/>
      <c r="F847" s="116"/>
      <c r="G847" s="117"/>
      <c r="H847" s="116"/>
      <c r="I847" s="66"/>
      <c r="K847" s="67"/>
      <c r="L847" s="254"/>
      <c r="M847" s="146"/>
      <c r="N847" s="147"/>
      <c r="O847" s="147"/>
      <c r="P847" s="148"/>
      <c r="Q847" s="149"/>
      <c r="R847" s="201"/>
      <c r="S847" s="201"/>
      <c r="T847" s="82"/>
      <c r="V847" s="220">
        <f t="shared" si="30"/>
        <v>0</v>
      </c>
      <c r="W847" s="222">
        <f t="shared" si="31"/>
        <v>0</v>
      </c>
    </row>
    <row r="848" spans="1:23" ht="7.5" customHeight="1" x14ac:dyDescent="0.2">
      <c r="A848" s="84"/>
      <c r="B848" s="85"/>
      <c r="C848" s="86"/>
      <c r="D848" s="87"/>
      <c r="E848" s="88"/>
      <c r="F848" s="89"/>
      <c r="G848" s="90"/>
      <c r="H848" s="89"/>
      <c r="I848" s="91"/>
      <c r="J848" s="90"/>
      <c r="K848" s="92"/>
      <c r="O848" s="79"/>
      <c r="Q848" s="81"/>
      <c r="R848" s="201"/>
      <c r="S848" s="201"/>
      <c r="T848" s="82"/>
      <c r="V848" s="220">
        <f t="shared" si="30"/>
        <v>0</v>
      </c>
      <c r="W848" s="222">
        <f t="shared" si="31"/>
        <v>0</v>
      </c>
    </row>
    <row r="849" spans="1:23" ht="12.75" customHeight="1" x14ac:dyDescent="0.2">
      <c r="A849" s="61">
        <f>A844+1</f>
        <v>11</v>
      </c>
      <c r="B849" s="114" t="s">
        <v>29</v>
      </c>
      <c r="C849" s="251" t="s">
        <v>70</v>
      </c>
      <c r="D849" s="115" t="s">
        <v>30</v>
      </c>
      <c r="E849" s="201">
        <v>3</v>
      </c>
      <c r="F849" s="116"/>
      <c r="G849" s="117">
        <v>0</v>
      </c>
      <c r="H849" s="116"/>
      <c r="I849" s="66"/>
      <c r="J849" s="65">
        <v>0</v>
      </c>
      <c r="K849" s="67"/>
      <c r="L849" s="123"/>
      <c r="M849" s="124"/>
      <c r="N849" s="125"/>
      <c r="O849" s="125"/>
      <c r="P849" s="97"/>
      <c r="Q849" s="126"/>
      <c r="R849" s="74">
        <f>G850+J850</f>
        <v>0</v>
      </c>
      <c r="S849" s="241">
        <f>R849+R850</f>
        <v>95.11334454510002</v>
      </c>
      <c r="T849" s="243">
        <f>E849*S849</f>
        <v>285.34003363530007</v>
      </c>
      <c r="V849" s="220">
        <f t="shared" si="30"/>
        <v>124.64728401116713</v>
      </c>
      <c r="W849" s="222">
        <f t="shared" si="31"/>
        <v>373.94185203350139</v>
      </c>
    </row>
    <row r="850" spans="1:23" ht="12.75" customHeight="1" x14ac:dyDescent="0.2">
      <c r="A850" s="75"/>
      <c r="B850" s="118"/>
      <c r="C850" s="252"/>
      <c r="D850" s="115"/>
      <c r="E850" s="201"/>
      <c r="F850" s="116"/>
      <c r="G850" s="76">
        <f>G849*$J$801/1000</f>
        <v>0</v>
      </c>
      <c r="H850" s="116"/>
      <c r="I850" s="66"/>
      <c r="J850" s="76">
        <f>J849*$Q$801/1000</f>
        <v>0</v>
      </c>
      <c r="K850" s="67"/>
      <c r="L850" s="253" t="s">
        <v>70</v>
      </c>
      <c r="M850" s="141" t="s">
        <v>30</v>
      </c>
      <c r="N850" s="142">
        <v>1</v>
      </c>
      <c r="O850" s="143">
        <f>E849*N850</f>
        <v>3</v>
      </c>
      <c r="P850" s="144">
        <v>83.332999999999998</v>
      </c>
      <c r="Q850" s="145">
        <f>N850*P850*$N$799</f>
        <v>95.11334454510002</v>
      </c>
      <c r="R850" s="201">
        <f>SUM(Q850:Q850)</f>
        <v>95.11334454510002</v>
      </c>
      <c r="S850" s="242"/>
      <c r="T850" s="244"/>
      <c r="V850" s="220">
        <f t="shared" si="30"/>
        <v>0</v>
      </c>
      <c r="W850" s="222">
        <f t="shared" si="31"/>
        <v>0</v>
      </c>
    </row>
    <row r="851" spans="1:23" ht="12.75" customHeight="1" x14ac:dyDescent="0.2">
      <c r="A851" s="75"/>
      <c r="B851" s="118"/>
      <c r="C851" s="252"/>
      <c r="D851" s="115"/>
      <c r="E851" s="201"/>
      <c r="F851" s="116"/>
      <c r="G851" s="117"/>
      <c r="H851" s="116"/>
      <c r="I851" s="66"/>
      <c r="K851" s="67"/>
      <c r="L851" s="254"/>
      <c r="M851" s="146"/>
      <c r="N851" s="147"/>
      <c r="O851" s="147"/>
      <c r="P851" s="148"/>
      <c r="Q851" s="149"/>
      <c r="R851" s="201"/>
      <c r="S851" s="201"/>
      <c r="T851" s="82"/>
      <c r="V851" s="220">
        <f t="shared" si="30"/>
        <v>0</v>
      </c>
      <c r="W851" s="222">
        <f t="shared" si="31"/>
        <v>0</v>
      </c>
    </row>
    <row r="852" spans="1:23" ht="12.75" customHeight="1" x14ac:dyDescent="0.2">
      <c r="A852" s="84"/>
      <c r="B852" s="85"/>
      <c r="C852" s="86"/>
      <c r="D852" s="87"/>
      <c r="E852" s="88"/>
      <c r="F852" s="89"/>
      <c r="G852" s="90"/>
      <c r="H852" s="89"/>
      <c r="I852" s="91"/>
      <c r="J852" s="90"/>
      <c r="K852" s="92"/>
      <c r="O852" s="79"/>
      <c r="Q852" s="81"/>
      <c r="R852" s="201"/>
      <c r="S852" s="201"/>
      <c r="T852" s="82"/>
      <c r="V852" s="220">
        <f t="shared" si="30"/>
        <v>0</v>
      </c>
      <c r="W852" s="222">
        <f t="shared" si="31"/>
        <v>0</v>
      </c>
    </row>
    <row r="853" spans="1:23" ht="12.75" customHeight="1" x14ac:dyDescent="0.2">
      <c r="A853" s="61">
        <f>A849+1</f>
        <v>12</v>
      </c>
      <c r="B853" s="207" t="s">
        <v>48</v>
      </c>
      <c r="C853" s="251" t="s">
        <v>71</v>
      </c>
      <c r="D853" s="96" t="s">
        <v>30</v>
      </c>
      <c r="E853" s="200">
        <v>3</v>
      </c>
      <c r="F853" s="97"/>
      <c r="G853" s="76">
        <v>0.8</v>
      </c>
      <c r="H853" s="97"/>
      <c r="I853" s="98"/>
      <c r="J853" s="76">
        <v>0.09</v>
      </c>
      <c r="K853" s="99"/>
      <c r="L853" s="123"/>
      <c r="M853" s="124"/>
      <c r="N853" s="125"/>
      <c r="O853" s="161"/>
      <c r="P853" s="97"/>
      <c r="Q853" s="126"/>
      <c r="R853" s="74">
        <f>G854+J854</f>
        <v>1.6317811999999998</v>
      </c>
      <c r="S853" s="241">
        <f>R853+R854</f>
        <v>87.601653133400035</v>
      </c>
      <c r="T853" s="243">
        <f>E853*S853</f>
        <v>262.80495940020012</v>
      </c>
      <c r="V853" s="220">
        <f t="shared" si="30"/>
        <v>114.80311401297681</v>
      </c>
      <c r="W853" s="222">
        <f t="shared" si="31"/>
        <v>344.40934203893039</v>
      </c>
    </row>
    <row r="854" spans="1:23" ht="12.75" customHeight="1" x14ac:dyDescent="0.2">
      <c r="A854" s="75"/>
      <c r="B854" s="208" t="s">
        <v>44</v>
      </c>
      <c r="C854" s="252"/>
      <c r="E854" s="201"/>
      <c r="G854" s="76">
        <f>G853*$J$801/1000</f>
        <v>1.3828879999999999</v>
      </c>
      <c r="I854" s="66"/>
      <c r="J854" s="76">
        <f>J853*$Q$801/1000</f>
        <v>0.24889319999999998</v>
      </c>
      <c r="K854" s="67"/>
      <c r="L854" s="203" t="s">
        <v>72</v>
      </c>
      <c r="M854" s="141" t="s">
        <v>30</v>
      </c>
      <c r="N854" s="142">
        <v>1</v>
      </c>
      <c r="O854" s="142">
        <f>E853*N854</f>
        <v>3</v>
      </c>
      <c r="P854" s="144">
        <v>75</v>
      </c>
      <c r="Q854" s="145">
        <f>N854*P854*$N$799</f>
        <v>85.602352500000023</v>
      </c>
      <c r="R854" s="241">
        <f>SUM(Q854:Q855)</f>
        <v>85.969871933400029</v>
      </c>
      <c r="S854" s="242"/>
      <c r="T854" s="244"/>
      <c r="V854" s="220">
        <f t="shared" si="30"/>
        <v>0</v>
      </c>
      <c r="W854" s="222">
        <f t="shared" si="31"/>
        <v>0</v>
      </c>
    </row>
    <row r="855" spans="1:23" ht="12.75" customHeight="1" x14ac:dyDescent="0.2">
      <c r="A855" s="75"/>
      <c r="C855" s="252"/>
      <c r="E855" s="201"/>
      <c r="I855" s="66"/>
      <c r="K855" s="67"/>
      <c r="L855" s="151" t="s">
        <v>33</v>
      </c>
      <c r="M855" s="152" t="s">
        <v>26</v>
      </c>
      <c r="N855" s="153">
        <v>1.4E-2</v>
      </c>
      <c r="O855" s="153">
        <f>E853*N855</f>
        <v>4.2000000000000003E-2</v>
      </c>
      <c r="P855" s="155">
        <v>23</v>
      </c>
      <c r="Q855" s="156">
        <f>N855*P855*$N$799</f>
        <v>0.3675194334000001</v>
      </c>
      <c r="R855" s="242"/>
      <c r="S855" s="242"/>
      <c r="T855" s="244"/>
      <c r="V855" s="220">
        <f t="shared" si="30"/>
        <v>0</v>
      </c>
      <c r="W855" s="222">
        <f t="shared" si="31"/>
        <v>0</v>
      </c>
    </row>
    <row r="856" spans="1:23" ht="12.75" customHeight="1" x14ac:dyDescent="0.2">
      <c r="A856" s="84"/>
      <c r="B856" s="85"/>
      <c r="C856" s="86"/>
      <c r="D856" s="87"/>
      <c r="E856" s="88"/>
      <c r="F856" s="89"/>
      <c r="G856" s="90"/>
      <c r="H856" s="89"/>
      <c r="I856" s="91"/>
      <c r="J856" s="90"/>
      <c r="K856" s="92"/>
      <c r="L856" s="136"/>
      <c r="M856" s="137"/>
      <c r="N856" s="138"/>
      <c r="O856" s="162"/>
      <c r="P856" s="89"/>
      <c r="Q856" s="139"/>
      <c r="R856" s="88"/>
      <c r="S856" s="88"/>
      <c r="T856" s="140"/>
      <c r="V856" s="220">
        <f t="shared" si="30"/>
        <v>0</v>
      </c>
      <c r="W856" s="222">
        <f t="shared" si="31"/>
        <v>0</v>
      </c>
    </row>
    <row r="857" spans="1:23" ht="12.75" customHeight="1" x14ac:dyDescent="0.2">
      <c r="A857" s="61">
        <f>A853+1</f>
        <v>13</v>
      </c>
      <c r="B857" s="208" t="s">
        <v>49</v>
      </c>
      <c r="C857" s="251" t="s">
        <v>73</v>
      </c>
      <c r="D857" s="63" t="s">
        <v>27</v>
      </c>
      <c r="E857" s="201">
        <v>0.06</v>
      </c>
      <c r="G857" s="65">
        <v>13.8</v>
      </c>
      <c r="I857" s="66"/>
      <c r="J857" s="65">
        <v>32.1</v>
      </c>
      <c r="K857" s="67"/>
      <c r="L857" s="123"/>
      <c r="M857" s="124"/>
      <c r="N857" s="125"/>
      <c r="O857" s="161"/>
      <c r="P857" s="97"/>
      <c r="Q857" s="126"/>
      <c r="R857" s="74">
        <f>G858+J858</f>
        <v>112.62672600000001</v>
      </c>
      <c r="S857" s="241">
        <f>R857+R858</f>
        <v>612.78826009992008</v>
      </c>
      <c r="T857" s="243">
        <f>E857*S857</f>
        <v>36.767295605995201</v>
      </c>
      <c r="V857" s="220">
        <f t="shared" si="30"/>
        <v>803.06704238715258</v>
      </c>
      <c r="W857" s="222">
        <f t="shared" si="31"/>
        <v>48.184022543229155</v>
      </c>
    </row>
    <row r="858" spans="1:23" ht="12.75" customHeight="1" x14ac:dyDescent="0.2">
      <c r="A858" s="75"/>
      <c r="B858" s="208" t="s">
        <v>50</v>
      </c>
      <c r="C858" s="252"/>
      <c r="E858" s="201"/>
      <c r="G858" s="76">
        <f>G857*$J$801/1000</f>
        <v>23.854817999999998</v>
      </c>
      <c r="I858" s="66"/>
      <c r="J858" s="76">
        <f>J857*$Q$801/1000</f>
        <v>88.77190800000001</v>
      </c>
      <c r="K858" s="67"/>
      <c r="L858" s="203" t="s">
        <v>73</v>
      </c>
      <c r="M858" s="141" t="s">
        <v>27</v>
      </c>
      <c r="N858" s="142">
        <v>1</v>
      </c>
      <c r="O858" s="142">
        <f>E857*N858</f>
        <v>0.06</v>
      </c>
      <c r="P858" s="144">
        <v>423.6</v>
      </c>
      <c r="Q858" s="145">
        <f>N858*P858*$N$799</f>
        <v>483.48208692000014</v>
      </c>
      <c r="R858" s="241">
        <f>SUM(Q858:Q864)</f>
        <v>500.16153409992012</v>
      </c>
      <c r="S858" s="242"/>
      <c r="T858" s="244"/>
      <c r="V858" s="220">
        <f t="shared" si="30"/>
        <v>0</v>
      </c>
      <c r="W858" s="222">
        <f t="shared" si="31"/>
        <v>0</v>
      </c>
    </row>
    <row r="859" spans="1:23" ht="3" customHeight="1" x14ac:dyDescent="0.2">
      <c r="A859" s="75"/>
      <c r="C859" s="252"/>
      <c r="E859" s="201"/>
      <c r="I859" s="66"/>
      <c r="K859" s="67"/>
      <c r="L859" s="204" t="s">
        <v>34</v>
      </c>
      <c r="M859" s="163" t="s">
        <v>31</v>
      </c>
      <c r="N859" s="164">
        <v>2.4</v>
      </c>
      <c r="O859" s="164">
        <f>E857*N859</f>
        <v>0.14399999999999999</v>
      </c>
      <c r="P859" s="165">
        <v>0.92300000000000004</v>
      </c>
      <c r="Q859" s="166">
        <f>N859*P859*$N$799</f>
        <v>2.5283510834400005</v>
      </c>
      <c r="R859" s="242"/>
      <c r="S859" s="242"/>
      <c r="T859" s="244"/>
      <c r="V859" s="220">
        <f t="shared" si="30"/>
        <v>0</v>
      </c>
      <c r="W859" s="222">
        <f t="shared" si="31"/>
        <v>0</v>
      </c>
    </row>
    <row r="860" spans="1:23" ht="12.75" hidden="1" customHeight="1" x14ac:dyDescent="0.2">
      <c r="A860" s="75"/>
      <c r="C860" s="252"/>
      <c r="E860" s="201"/>
      <c r="I860" s="66"/>
      <c r="K860" s="67"/>
      <c r="L860" s="257" t="s">
        <v>51</v>
      </c>
      <c r="M860" s="163" t="s">
        <v>27</v>
      </c>
      <c r="N860" s="164">
        <v>1E-3</v>
      </c>
      <c r="O860" s="164">
        <f>E857*N860</f>
        <v>6.0000000000000002E-5</v>
      </c>
      <c r="P860" s="165">
        <v>861</v>
      </c>
      <c r="Q860" s="166">
        <f>N860*P860*$N$799</f>
        <v>0.98271500670000023</v>
      </c>
      <c r="R860" s="242"/>
      <c r="S860" s="242"/>
      <c r="T860" s="244"/>
      <c r="V860" s="220">
        <f t="shared" si="30"/>
        <v>0</v>
      </c>
      <c r="W860" s="222">
        <f t="shared" si="31"/>
        <v>0</v>
      </c>
    </row>
    <row r="861" spans="1:23" ht="12.75" hidden="1" customHeight="1" x14ac:dyDescent="0.2">
      <c r="A861" s="75"/>
      <c r="C861" s="252"/>
      <c r="E861" s="201"/>
      <c r="I861" s="66"/>
      <c r="K861" s="67"/>
      <c r="L861" s="258"/>
      <c r="M861" s="157"/>
      <c r="N861" s="158"/>
      <c r="O861" s="168"/>
      <c r="P861" s="159"/>
      <c r="Q861" s="160"/>
      <c r="R861" s="242"/>
      <c r="S861" s="242"/>
      <c r="T861" s="244"/>
      <c r="V861" s="220">
        <f t="shared" si="30"/>
        <v>0</v>
      </c>
      <c r="W861" s="222">
        <f t="shared" si="31"/>
        <v>0</v>
      </c>
    </row>
    <row r="862" spans="1:23" ht="12.75" hidden="1" customHeight="1" x14ac:dyDescent="0.2">
      <c r="A862" s="75"/>
      <c r="C862" s="252"/>
      <c r="E862" s="201"/>
      <c r="I862" s="66"/>
      <c r="K862" s="67"/>
      <c r="L862" s="258"/>
      <c r="M862" s="157"/>
      <c r="N862" s="158"/>
      <c r="O862" s="168"/>
      <c r="P862" s="159"/>
      <c r="Q862" s="160"/>
      <c r="R862" s="242"/>
      <c r="S862" s="242"/>
      <c r="T862" s="244"/>
      <c r="V862" s="220">
        <f t="shared" si="30"/>
        <v>0</v>
      </c>
      <c r="W862" s="222">
        <f t="shared" si="31"/>
        <v>0</v>
      </c>
    </row>
    <row r="863" spans="1:23" ht="12.75" hidden="1" customHeight="1" x14ac:dyDescent="0.2">
      <c r="A863" s="75"/>
      <c r="C863" s="252"/>
      <c r="E863" s="201"/>
      <c r="I863" s="66"/>
      <c r="K863" s="67"/>
      <c r="L863" s="258"/>
      <c r="M863" s="157"/>
      <c r="N863" s="158"/>
      <c r="O863" s="168"/>
      <c r="P863" s="159"/>
      <c r="Q863" s="160"/>
      <c r="R863" s="242"/>
      <c r="S863" s="242"/>
      <c r="T863" s="244"/>
      <c r="V863" s="220">
        <f t="shared" si="30"/>
        <v>0</v>
      </c>
      <c r="W863" s="222">
        <f t="shared" si="31"/>
        <v>0</v>
      </c>
    </row>
    <row r="864" spans="1:23" ht="12.75" customHeight="1" x14ac:dyDescent="0.2">
      <c r="A864" s="75"/>
      <c r="C864" s="252"/>
      <c r="E864" s="201"/>
      <c r="I864" s="66"/>
      <c r="K864" s="67"/>
      <c r="L864" s="151" t="s">
        <v>37</v>
      </c>
      <c r="M864" s="152" t="s">
        <v>31</v>
      </c>
      <c r="N864" s="153">
        <v>13.4</v>
      </c>
      <c r="O864" s="153">
        <f>E857*N864</f>
        <v>0.80399999999999994</v>
      </c>
      <c r="P864" s="155">
        <v>0.86099999999999999</v>
      </c>
      <c r="Q864" s="156">
        <f>N864*P864*$N$799</f>
        <v>13.168381089780002</v>
      </c>
      <c r="R864" s="242"/>
      <c r="S864" s="242"/>
      <c r="T864" s="244"/>
      <c r="V864" s="220">
        <f t="shared" si="30"/>
        <v>0</v>
      </c>
      <c r="W864" s="222">
        <f t="shared" si="31"/>
        <v>0</v>
      </c>
    </row>
    <row r="865" spans="1:23" ht="4.5" customHeight="1" x14ac:dyDescent="0.2">
      <c r="A865" s="84"/>
      <c r="B865" s="85"/>
      <c r="C865" s="86"/>
      <c r="D865" s="87"/>
      <c r="E865" s="88"/>
      <c r="F865" s="89"/>
      <c r="G865" s="90"/>
      <c r="H865" s="89"/>
      <c r="I865" s="91"/>
      <c r="J865" s="90"/>
      <c r="K865" s="92"/>
      <c r="Q865" s="81"/>
      <c r="R865" s="201"/>
      <c r="S865" s="201"/>
      <c r="T865" s="82"/>
      <c r="V865" s="220">
        <f t="shared" si="30"/>
        <v>0</v>
      </c>
      <c r="W865" s="222">
        <f t="shared" si="31"/>
        <v>0</v>
      </c>
    </row>
    <row r="866" spans="1:23" ht="12.75" customHeight="1" x14ac:dyDescent="0.2">
      <c r="A866" s="61">
        <f>A857+1</f>
        <v>14</v>
      </c>
      <c r="B866" s="208" t="s">
        <v>62</v>
      </c>
      <c r="C866" s="251" t="s">
        <v>74</v>
      </c>
      <c r="D866" s="63" t="s">
        <v>27</v>
      </c>
      <c r="E866" s="201">
        <v>0.12</v>
      </c>
      <c r="G866" s="65">
        <v>38</v>
      </c>
      <c r="I866" s="66"/>
      <c r="J866" s="65">
        <v>1.3</v>
      </c>
      <c r="K866" s="67"/>
      <c r="L866" s="123"/>
      <c r="M866" s="124"/>
      <c r="N866" s="125"/>
      <c r="O866" s="161"/>
      <c r="P866" s="97"/>
      <c r="Q866" s="126"/>
      <c r="R866" s="74">
        <f>G867+J867</f>
        <v>69.282303999999996</v>
      </c>
      <c r="S866" s="241">
        <f>R866+R867</f>
        <v>1051.9973107000003</v>
      </c>
      <c r="T866" s="243">
        <f>E866*S866</f>
        <v>126.23967728400004</v>
      </c>
      <c r="V866" s="220">
        <f t="shared" si="30"/>
        <v>1378.6562568371207</v>
      </c>
      <c r="W866" s="222">
        <f t="shared" si="31"/>
        <v>165.43875082045449</v>
      </c>
    </row>
    <row r="867" spans="1:23" ht="12.75" customHeight="1" x14ac:dyDescent="0.2">
      <c r="A867" s="75"/>
      <c r="B867" s="208" t="s">
        <v>63</v>
      </c>
      <c r="C867" s="252"/>
      <c r="E867" s="201"/>
      <c r="G867" s="76">
        <f>G866*$J$801/1000</f>
        <v>65.687179999999998</v>
      </c>
      <c r="I867" s="66"/>
      <c r="J867" s="76">
        <f>J866*$Q$801/1000</f>
        <v>3.5951240000000002</v>
      </c>
      <c r="K867" s="67"/>
      <c r="L867" s="129" t="s">
        <v>75</v>
      </c>
      <c r="M867" s="130" t="s">
        <v>27</v>
      </c>
      <c r="N867" s="131">
        <v>1</v>
      </c>
      <c r="O867" s="131">
        <f>E866*N867</f>
        <v>0.12</v>
      </c>
      <c r="P867" s="133">
        <v>861</v>
      </c>
      <c r="Q867" s="134">
        <f>N867*P867*$N$799</f>
        <v>982.71500670000023</v>
      </c>
      <c r="R867" s="201">
        <f>SUM(Q867:Q867)</f>
        <v>982.71500670000023</v>
      </c>
      <c r="S867" s="242"/>
      <c r="T867" s="244"/>
      <c r="V867" s="220">
        <f t="shared" si="30"/>
        <v>0</v>
      </c>
      <c r="W867" s="222">
        <f t="shared" si="31"/>
        <v>0</v>
      </c>
    </row>
    <row r="868" spans="1:23" ht="12.75" customHeight="1" x14ac:dyDescent="0.2">
      <c r="A868" s="84"/>
      <c r="B868" s="85"/>
      <c r="C868" s="86"/>
      <c r="D868" s="87"/>
      <c r="E868" s="88"/>
      <c r="F868" s="89"/>
      <c r="G868" s="90"/>
      <c r="H868" s="89"/>
      <c r="I868" s="91"/>
      <c r="J868" s="90"/>
      <c r="K868" s="92"/>
      <c r="Q868" s="81"/>
      <c r="R868" s="201"/>
      <c r="S868" s="201"/>
      <c r="T868" s="82"/>
      <c r="V868" s="220">
        <f t="shared" si="30"/>
        <v>0</v>
      </c>
      <c r="W868" s="222">
        <f t="shared" si="31"/>
        <v>0</v>
      </c>
    </row>
    <row r="869" spans="1:23" ht="12.75" customHeight="1" x14ac:dyDescent="0.2">
      <c r="A869" s="61">
        <f>A866+1</f>
        <v>15</v>
      </c>
      <c r="B869" s="207" t="s">
        <v>92</v>
      </c>
      <c r="C869" s="251" t="s">
        <v>93</v>
      </c>
      <c r="D869" s="96" t="s">
        <v>94</v>
      </c>
      <c r="E869" s="213">
        <f>14/100</f>
        <v>0.14000000000000001</v>
      </c>
      <c r="F869" s="97"/>
      <c r="G869" s="76">
        <v>82.6</v>
      </c>
      <c r="H869" s="97"/>
      <c r="I869" s="98"/>
      <c r="J869" s="76">
        <v>78.400000000000006</v>
      </c>
      <c r="K869" s="99"/>
      <c r="L869" s="68"/>
      <c r="M869" s="69"/>
      <c r="N869" s="70"/>
      <c r="O869" s="71"/>
      <c r="P869" s="72"/>
      <c r="Q869" s="73"/>
      <c r="R869" s="74">
        <f>G870+J870</f>
        <v>359.59681799999998</v>
      </c>
      <c r="S869" s="200">
        <f>R869+R870</f>
        <v>359.59681799999998</v>
      </c>
      <c r="T869" s="202">
        <f>E869*S869</f>
        <v>50.343554520000005</v>
      </c>
      <c r="V869" s="220">
        <f t="shared" si="30"/>
        <v>471.25634070731581</v>
      </c>
      <c r="W869" s="222">
        <f t="shared" si="31"/>
        <v>65.975887699024227</v>
      </c>
    </row>
    <row r="870" spans="1:23" ht="12.75" customHeight="1" x14ac:dyDescent="0.2">
      <c r="A870" s="75"/>
      <c r="B870" s="208" t="s">
        <v>95</v>
      </c>
      <c r="C870" s="252"/>
      <c r="E870" s="201"/>
      <c r="G870" s="76">
        <f>G869*$J$801/1000</f>
        <v>142.783186</v>
      </c>
      <c r="I870" s="66"/>
      <c r="J870" s="76">
        <f>J869*$Q$801/1000</f>
        <v>216.81363200000001</v>
      </c>
      <c r="K870" s="67"/>
      <c r="Q870" s="81"/>
      <c r="R870" s="201"/>
      <c r="S870" s="201"/>
      <c r="T870" s="82"/>
      <c r="V870" s="220">
        <f t="shared" si="30"/>
        <v>0</v>
      </c>
      <c r="W870" s="222">
        <f t="shared" si="31"/>
        <v>0</v>
      </c>
    </row>
    <row r="871" spans="1:23" ht="19.5" customHeight="1" x14ac:dyDescent="0.2">
      <c r="A871" s="84"/>
      <c r="B871" s="85"/>
      <c r="C871" s="86"/>
      <c r="D871" s="87"/>
      <c r="E871" s="88"/>
      <c r="F871" s="89"/>
      <c r="G871" s="90"/>
      <c r="H871" s="89"/>
      <c r="I871" s="91"/>
      <c r="J871" s="90"/>
      <c r="K871" s="92"/>
      <c r="L871" s="136"/>
      <c r="M871" s="137"/>
      <c r="N871" s="138"/>
      <c r="O871" s="162"/>
      <c r="P871" s="89"/>
      <c r="Q871" s="139"/>
      <c r="R871" s="88"/>
      <c r="S871" s="88"/>
      <c r="T871" s="140"/>
      <c r="V871" s="220">
        <f t="shared" si="30"/>
        <v>0</v>
      </c>
      <c r="W871" s="222">
        <f t="shared" si="31"/>
        <v>0</v>
      </c>
    </row>
    <row r="872" spans="1:23" ht="12.75" customHeight="1" x14ac:dyDescent="0.2">
      <c r="A872" s="61">
        <f>A869+1</f>
        <v>16</v>
      </c>
      <c r="B872" s="308" t="s">
        <v>102</v>
      </c>
      <c r="C872" s="251" t="s">
        <v>103</v>
      </c>
      <c r="D872" s="96" t="s">
        <v>97</v>
      </c>
      <c r="E872" s="200">
        <f>280/100</f>
        <v>2.8</v>
      </c>
      <c r="F872" s="97"/>
      <c r="G872" s="76">
        <v>1.74</v>
      </c>
      <c r="H872" s="97"/>
      <c r="I872" s="98"/>
      <c r="J872" s="76">
        <v>12.759999999999998</v>
      </c>
      <c r="K872" s="99"/>
      <c r="L872" s="123"/>
      <c r="M872" s="124"/>
      <c r="N872" s="125"/>
      <c r="O872" s="161"/>
      <c r="P872" s="97"/>
      <c r="Q872" s="126"/>
      <c r="R872" s="74">
        <f>G873+J873</f>
        <v>38.295306199999992</v>
      </c>
      <c r="S872" s="241">
        <f>R872+R873</f>
        <v>132.98120966495</v>
      </c>
      <c r="T872" s="243">
        <f>E872*S872</f>
        <v>372.34738706185999</v>
      </c>
      <c r="V872" s="220">
        <f t="shared" ref="V872:V908" si="32">$V$11*S872</f>
        <v>174.27361731976359</v>
      </c>
      <c r="W872" s="222">
        <f t="shared" ref="W872:W908" si="33">E872*V872</f>
        <v>487.96612849533801</v>
      </c>
    </row>
    <row r="873" spans="1:23" ht="12.75" customHeight="1" x14ac:dyDescent="0.2">
      <c r="A873" s="75"/>
      <c r="B873" s="309"/>
      <c r="C873" s="252"/>
      <c r="E873" s="201"/>
      <c r="G873" s="76">
        <f>G872*$J$801/1000</f>
        <v>3.0077813999999998</v>
      </c>
      <c r="I873" s="66"/>
      <c r="J873" s="76">
        <f>J872*$Q$801/1000</f>
        <v>35.287524799999993</v>
      </c>
      <c r="K873" s="67"/>
      <c r="L873" s="253" t="s">
        <v>98</v>
      </c>
      <c r="M873" s="141" t="s">
        <v>26</v>
      </c>
      <c r="N873" s="142">
        <v>1.5</v>
      </c>
      <c r="O873" s="142">
        <f>E872*N873</f>
        <v>4.1999999999999993</v>
      </c>
      <c r="P873" s="144">
        <v>4.1669999999999998</v>
      </c>
      <c r="Q873" s="145">
        <f>N873*P873*$N$799</f>
        <v>7.1341000573500013</v>
      </c>
      <c r="R873" s="241">
        <f>SUM(Q873:Q877)</f>
        <v>94.685903464950002</v>
      </c>
      <c r="S873" s="242"/>
      <c r="T873" s="244"/>
      <c r="V873" s="220">
        <f t="shared" si="32"/>
        <v>0</v>
      </c>
      <c r="W873" s="222">
        <f t="shared" si="33"/>
        <v>0</v>
      </c>
    </row>
    <row r="874" spans="1:23" ht="12.75" customHeight="1" x14ac:dyDescent="0.2">
      <c r="A874" s="75"/>
      <c r="B874" s="309"/>
      <c r="C874" s="252"/>
      <c r="E874" s="201"/>
      <c r="I874" s="66"/>
      <c r="K874" s="67"/>
      <c r="L874" s="258"/>
      <c r="M874" s="157"/>
      <c r="N874" s="158"/>
      <c r="O874" s="168"/>
      <c r="P874" s="159"/>
      <c r="Q874" s="160"/>
      <c r="R874" s="242"/>
      <c r="S874" s="242"/>
      <c r="T874" s="244"/>
      <c r="V874" s="220">
        <f t="shared" si="32"/>
        <v>0</v>
      </c>
      <c r="W874" s="222">
        <f t="shared" si="33"/>
        <v>0</v>
      </c>
    </row>
    <row r="875" spans="1:23" ht="12.75" customHeight="1" x14ac:dyDescent="0.2">
      <c r="A875" s="75"/>
      <c r="B875" s="208" t="s">
        <v>104</v>
      </c>
      <c r="C875" s="252"/>
      <c r="E875" s="201"/>
      <c r="I875" s="66"/>
      <c r="K875" s="67"/>
      <c r="L875" s="257" t="s">
        <v>105</v>
      </c>
      <c r="M875" s="163" t="s">
        <v>26</v>
      </c>
      <c r="N875" s="164">
        <f>12.76+1.26*5</f>
        <v>19.059999999999999</v>
      </c>
      <c r="O875" s="164">
        <f>E872*N875</f>
        <v>53.367999999999995</v>
      </c>
      <c r="P875" s="165">
        <v>4</v>
      </c>
      <c r="Q875" s="166">
        <f>N875*P875*$N$799</f>
        <v>87.017644728000008</v>
      </c>
      <c r="R875" s="242"/>
      <c r="S875" s="242"/>
      <c r="T875" s="244"/>
      <c r="V875" s="220">
        <f t="shared" si="32"/>
        <v>0</v>
      </c>
      <c r="W875" s="222">
        <f t="shared" si="33"/>
        <v>0</v>
      </c>
    </row>
    <row r="876" spans="1:23" ht="12.75" customHeight="1" x14ac:dyDescent="0.2">
      <c r="A876" s="75"/>
      <c r="C876" s="252"/>
      <c r="E876" s="201"/>
      <c r="I876" s="66"/>
      <c r="K876" s="67"/>
      <c r="L876" s="258"/>
      <c r="M876" s="157"/>
      <c r="N876" s="158"/>
      <c r="O876" s="168"/>
      <c r="P876" s="159"/>
      <c r="Q876" s="160"/>
      <c r="R876" s="242"/>
      <c r="S876" s="242"/>
      <c r="T876" s="244"/>
      <c r="V876" s="220">
        <f t="shared" si="32"/>
        <v>0</v>
      </c>
      <c r="W876" s="222">
        <f t="shared" si="33"/>
        <v>0</v>
      </c>
    </row>
    <row r="877" spans="1:23" ht="12.75" customHeight="1" x14ac:dyDescent="0.2">
      <c r="A877" s="84"/>
      <c r="B877" s="85"/>
      <c r="C877" s="310"/>
      <c r="D877" s="87"/>
      <c r="E877" s="88"/>
      <c r="F877" s="89"/>
      <c r="G877" s="90"/>
      <c r="H877" s="89"/>
      <c r="I877" s="91"/>
      <c r="J877" s="90"/>
      <c r="K877" s="92"/>
      <c r="L877" s="209" t="s">
        <v>54</v>
      </c>
      <c r="M877" s="152" t="s">
        <v>26</v>
      </c>
      <c r="N877" s="153">
        <v>3</v>
      </c>
      <c r="O877" s="153">
        <f>E872*N877</f>
        <v>8.3999999999999986</v>
      </c>
      <c r="P877" s="155">
        <v>0.156</v>
      </c>
      <c r="Q877" s="156">
        <f>N877*P877*$N$799</f>
        <v>0.53415867960000007</v>
      </c>
      <c r="R877" s="242"/>
      <c r="S877" s="242"/>
      <c r="T877" s="244"/>
      <c r="V877" s="220">
        <f t="shared" si="32"/>
        <v>0</v>
      </c>
      <c r="W877" s="222">
        <f t="shared" si="33"/>
        <v>0</v>
      </c>
    </row>
    <row r="878" spans="1:23" ht="12.75" customHeight="1" x14ac:dyDescent="0.2">
      <c r="A878" s="61">
        <f>A872+1</f>
        <v>17</v>
      </c>
      <c r="B878" s="309" t="s">
        <v>96</v>
      </c>
      <c r="C878" s="252" t="s">
        <v>110</v>
      </c>
      <c r="D878" s="63" t="s">
        <v>97</v>
      </c>
      <c r="E878" s="201">
        <f>280/100</f>
        <v>2.8</v>
      </c>
      <c r="G878" s="65">
        <f>2.67-0.15/10</f>
        <v>2.6549999999999998</v>
      </c>
      <c r="I878" s="66"/>
      <c r="J878" s="65">
        <f>4.21-2.57/10</f>
        <v>3.9529999999999998</v>
      </c>
      <c r="K878" s="67"/>
      <c r="M878" s="124"/>
      <c r="N878" s="125"/>
      <c r="O878" s="161"/>
      <c r="P878" s="97"/>
      <c r="Q878" s="126"/>
      <c r="R878" s="74">
        <f>G879+J879</f>
        <v>15.521401989999998</v>
      </c>
      <c r="S878" s="241">
        <f>R878+R879</f>
        <v>123.77677123122763</v>
      </c>
      <c r="T878" s="243">
        <f>E878*S878</f>
        <v>346.57495944743732</v>
      </c>
      <c r="V878" s="220">
        <f t="shared" si="32"/>
        <v>162.21108017422694</v>
      </c>
      <c r="W878" s="222">
        <f t="shared" si="33"/>
        <v>454.19102448783536</v>
      </c>
    </row>
    <row r="879" spans="1:23" ht="12.75" customHeight="1" x14ac:dyDescent="0.2">
      <c r="A879" s="75"/>
      <c r="B879" s="309"/>
      <c r="C879" s="252"/>
      <c r="E879" s="201"/>
      <c r="G879" s="76">
        <f>G878*$J$801/1000</f>
        <v>4.5894595499999999</v>
      </c>
      <c r="I879" s="66"/>
      <c r="J879" s="76">
        <f>J878*$Q$801/1000</f>
        <v>10.931942439999998</v>
      </c>
      <c r="K879" s="67"/>
      <c r="L879" s="253" t="s">
        <v>98</v>
      </c>
      <c r="M879" s="141" t="s">
        <v>26</v>
      </c>
      <c r="N879" s="142">
        <f>1.12</f>
        <v>1.1200000000000001</v>
      </c>
      <c r="O879" s="142">
        <f>E878*N879</f>
        <v>3.1360000000000001</v>
      </c>
      <c r="P879" s="144">
        <v>4.1669999999999998</v>
      </c>
      <c r="Q879" s="145">
        <f>N879*P879*$N$799</f>
        <v>5.3267947094880013</v>
      </c>
      <c r="R879" s="241">
        <f>SUM(Q879:Q883)</f>
        <v>108.25536924122763</v>
      </c>
      <c r="S879" s="242"/>
      <c r="T879" s="244"/>
      <c r="V879" s="220">
        <f t="shared" si="32"/>
        <v>0</v>
      </c>
      <c r="W879" s="222">
        <f t="shared" si="33"/>
        <v>0</v>
      </c>
    </row>
    <row r="880" spans="1:23" ht="12.75" customHeight="1" x14ac:dyDescent="0.2">
      <c r="A880" s="75"/>
      <c r="B880" s="309"/>
      <c r="C880" s="252"/>
      <c r="E880" s="201"/>
      <c r="I880" s="66"/>
      <c r="K880" s="67"/>
      <c r="L880" s="258"/>
      <c r="M880" s="157"/>
      <c r="N880" s="158"/>
      <c r="O880" s="168"/>
      <c r="P880" s="159"/>
      <c r="Q880" s="160"/>
      <c r="R880" s="242"/>
      <c r="S880" s="242"/>
      <c r="T880" s="244"/>
      <c r="V880" s="220">
        <f t="shared" si="32"/>
        <v>0</v>
      </c>
      <c r="W880" s="222">
        <f t="shared" si="33"/>
        <v>0</v>
      </c>
    </row>
    <row r="881" spans="1:23" ht="12.75" customHeight="1" x14ac:dyDescent="0.2">
      <c r="A881" s="75"/>
      <c r="B881" s="208" t="s">
        <v>99</v>
      </c>
      <c r="C881" s="252"/>
      <c r="E881" s="201"/>
      <c r="I881" s="66"/>
      <c r="K881" s="67"/>
      <c r="L881" s="257" t="s">
        <v>100</v>
      </c>
      <c r="M881" s="163" t="s">
        <v>26</v>
      </c>
      <c r="N881" s="164">
        <f>5.61-11.3/10</f>
        <v>4.4800000000000004</v>
      </c>
      <c r="O881" s="164">
        <f>E878*N881</f>
        <v>12.544</v>
      </c>
      <c r="P881" s="165">
        <v>4</v>
      </c>
      <c r="Q881" s="166">
        <f>N881*P881*$N$799</f>
        <v>20.453255424000005</v>
      </c>
      <c r="R881" s="242"/>
      <c r="S881" s="242"/>
      <c r="T881" s="244"/>
      <c r="V881" s="220">
        <f t="shared" si="32"/>
        <v>0</v>
      </c>
      <c r="W881" s="222">
        <f t="shared" si="33"/>
        <v>0</v>
      </c>
    </row>
    <row r="882" spans="1:23" ht="12.75" customHeight="1" x14ac:dyDescent="0.2">
      <c r="A882" s="75"/>
      <c r="C882" s="252"/>
      <c r="E882" s="201"/>
      <c r="I882" s="66"/>
      <c r="K882" s="67"/>
      <c r="L882" s="258"/>
      <c r="M882" s="157"/>
      <c r="N882" s="158"/>
      <c r="O882" s="168"/>
      <c r="P882" s="159"/>
      <c r="Q882" s="160"/>
      <c r="R882" s="242"/>
      <c r="S882" s="242"/>
      <c r="T882" s="244"/>
      <c r="V882" s="220">
        <f t="shared" si="32"/>
        <v>0</v>
      </c>
      <c r="W882" s="222">
        <f t="shared" si="33"/>
        <v>0</v>
      </c>
    </row>
    <row r="883" spans="1:23" ht="12.75" customHeight="1" x14ac:dyDescent="0.2">
      <c r="A883" s="75"/>
      <c r="C883" s="252"/>
      <c r="E883" s="201"/>
      <c r="I883" s="66"/>
      <c r="K883" s="67"/>
      <c r="L883" s="151" t="s">
        <v>101</v>
      </c>
      <c r="M883" s="152" t="s">
        <v>27</v>
      </c>
      <c r="N883" s="153">
        <f>0.515-1.03/10</f>
        <v>0.41200000000000003</v>
      </c>
      <c r="O883" s="153">
        <f>E878*N883</f>
        <v>1.1536</v>
      </c>
      <c r="P883" s="155">
        <v>175.38900000000001</v>
      </c>
      <c r="Q883" s="156">
        <f>N883*P883*$N$799</f>
        <v>82.475319107739622</v>
      </c>
      <c r="R883" s="242"/>
      <c r="S883" s="242"/>
      <c r="T883" s="244"/>
      <c r="V883" s="220">
        <f t="shared" si="32"/>
        <v>0</v>
      </c>
      <c r="W883" s="222">
        <f t="shared" si="33"/>
        <v>0</v>
      </c>
    </row>
    <row r="884" spans="1:23" ht="12.75" customHeight="1" x14ac:dyDescent="0.2">
      <c r="A884" s="84"/>
      <c r="B884" s="85"/>
      <c r="C884" s="86"/>
      <c r="D884" s="87"/>
      <c r="E884" s="88"/>
      <c r="F884" s="89"/>
      <c r="G884" s="90"/>
      <c r="H884" s="89"/>
      <c r="I884" s="91"/>
      <c r="J884" s="90"/>
      <c r="K884" s="92"/>
      <c r="Q884" s="81"/>
      <c r="R884" s="201"/>
      <c r="S884" s="201"/>
      <c r="T884" s="82"/>
      <c r="V884" s="220">
        <f t="shared" si="32"/>
        <v>0</v>
      </c>
      <c r="W884" s="222">
        <f t="shared" si="33"/>
        <v>0</v>
      </c>
    </row>
    <row r="885" spans="1:23" ht="12.75" customHeight="1" x14ac:dyDescent="0.2">
      <c r="A885" s="61">
        <f>A878+1</f>
        <v>18</v>
      </c>
      <c r="B885" s="308" t="s">
        <v>106</v>
      </c>
      <c r="C885" s="251" t="s">
        <v>107</v>
      </c>
      <c r="D885" s="96" t="s">
        <v>97</v>
      </c>
      <c r="E885" s="200">
        <f>280/100</f>
        <v>2.8</v>
      </c>
      <c r="F885" s="97"/>
      <c r="G885" s="76">
        <v>2.0830000000000002</v>
      </c>
      <c r="H885" s="97"/>
      <c r="I885" s="98"/>
      <c r="J885" s="76">
        <v>4.74</v>
      </c>
      <c r="K885" s="99"/>
      <c r="L885" s="123"/>
      <c r="M885" s="124"/>
      <c r="N885" s="125"/>
      <c r="O885" s="161"/>
      <c r="P885" s="97"/>
      <c r="Q885" s="126"/>
      <c r="R885" s="74">
        <f>G886+J886</f>
        <v>16.709069830000001</v>
      </c>
      <c r="S885" s="241">
        <f>R885+R886</f>
        <v>350.62672646200002</v>
      </c>
      <c r="T885" s="243">
        <f>E885*S885</f>
        <v>981.75483409360004</v>
      </c>
      <c r="V885" s="220">
        <f t="shared" si="32"/>
        <v>459.50091823856769</v>
      </c>
      <c r="W885" s="222">
        <f t="shared" si="33"/>
        <v>1286.6025710679894</v>
      </c>
    </row>
    <row r="886" spans="1:23" ht="12.75" customHeight="1" x14ac:dyDescent="0.2">
      <c r="A886" s="75"/>
      <c r="B886" s="309"/>
      <c r="C886" s="252"/>
      <c r="E886" s="201"/>
      <c r="G886" s="76">
        <f>G885*$J$801/1000</f>
        <v>3.60069463</v>
      </c>
      <c r="I886" s="66"/>
      <c r="J886" s="76">
        <f>J885*$Q$801/1000</f>
        <v>13.108375200000001</v>
      </c>
      <c r="K886" s="67"/>
      <c r="L886" s="253" t="s">
        <v>108</v>
      </c>
      <c r="M886" s="141" t="s">
        <v>27</v>
      </c>
      <c r="N886" s="142">
        <f>9.77+12.1/10*2</f>
        <v>12.19</v>
      </c>
      <c r="O886" s="142">
        <f>E885*N886</f>
        <v>34.131999999999998</v>
      </c>
      <c r="P886" s="144">
        <v>24</v>
      </c>
      <c r="Q886" s="145">
        <f>N886*P886*$N$799</f>
        <v>333.91765663200005</v>
      </c>
      <c r="R886" s="201">
        <f>SUM(Q886:Q886)</f>
        <v>333.91765663200005</v>
      </c>
      <c r="S886" s="242"/>
      <c r="T886" s="244"/>
      <c r="V886" s="220">
        <f t="shared" si="32"/>
        <v>0</v>
      </c>
      <c r="W886" s="222">
        <f t="shared" si="33"/>
        <v>0</v>
      </c>
    </row>
    <row r="887" spans="1:23" ht="12.75" customHeight="1" x14ac:dyDescent="0.2">
      <c r="A887" s="75"/>
      <c r="B887" s="309"/>
      <c r="C887" s="252"/>
      <c r="E887" s="201"/>
      <c r="I887" s="66"/>
      <c r="K887" s="67"/>
      <c r="L887" s="254"/>
      <c r="M887" s="146"/>
      <c r="N887" s="147"/>
      <c r="O887" s="210"/>
      <c r="P887" s="148"/>
      <c r="Q887" s="149"/>
      <c r="R887" s="201"/>
      <c r="S887" s="201"/>
      <c r="T887" s="82"/>
      <c r="V887" s="220">
        <f t="shared" si="32"/>
        <v>0</v>
      </c>
      <c r="W887" s="222">
        <f t="shared" si="33"/>
        <v>0</v>
      </c>
    </row>
    <row r="888" spans="1:23" ht="12.75" customHeight="1" x14ac:dyDescent="0.2">
      <c r="A888" s="75"/>
      <c r="B888" s="309"/>
      <c r="C888" s="252"/>
      <c r="E888" s="201"/>
      <c r="I888" s="66"/>
      <c r="K888" s="67"/>
      <c r="Q888" s="81"/>
      <c r="R888" s="201"/>
      <c r="S888" s="201"/>
      <c r="T888" s="82"/>
      <c r="V888" s="220">
        <f t="shared" si="32"/>
        <v>0</v>
      </c>
      <c r="W888" s="222">
        <f t="shared" si="33"/>
        <v>0</v>
      </c>
    </row>
    <row r="889" spans="1:23" ht="14.25" customHeight="1" x14ac:dyDescent="0.2">
      <c r="A889" s="75"/>
      <c r="B889" s="309" t="s">
        <v>109</v>
      </c>
      <c r="C889" s="252"/>
      <c r="E889" s="201"/>
      <c r="I889" s="66"/>
      <c r="K889" s="67"/>
      <c r="Q889" s="81"/>
      <c r="R889" s="201"/>
      <c r="S889" s="201"/>
      <c r="T889" s="82"/>
      <c r="V889" s="220">
        <f t="shared" si="32"/>
        <v>0</v>
      </c>
      <c r="W889" s="222">
        <f t="shared" si="33"/>
        <v>0</v>
      </c>
    </row>
    <row r="890" spans="1:23" ht="12.75" hidden="1" customHeight="1" x14ac:dyDescent="0.2">
      <c r="A890" s="75"/>
      <c r="B890" s="309"/>
      <c r="C890" s="252"/>
      <c r="E890" s="201"/>
      <c r="I890" s="66"/>
      <c r="K890" s="67"/>
      <c r="Q890" s="81"/>
      <c r="R890" s="201"/>
      <c r="S890" s="201"/>
      <c r="T890" s="82"/>
      <c r="V890" s="220">
        <f t="shared" si="32"/>
        <v>0</v>
      </c>
      <c r="W890" s="222">
        <f t="shared" si="33"/>
        <v>0</v>
      </c>
    </row>
    <row r="891" spans="1:23" ht="12.75" customHeight="1" x14ac:dyDescent="0.2">
      <c r="A891" s="84"/>
      <c r="B891" s="85"/>
      <c r="C891" s="86"/>
      <c r="D891" s="87"/>
      <c r="E891" s="88"/>
      <c r="F891" s="89"/>
      <c r="G891" s="90"/>
      <c r="H891" s="89"/>
      <c r="I891" s="91"/>
      <c r="J891" s="90"/>
      <c r="K891" s="92"/>
      <c r="L891" s="136"/>
      <c r="M891" s="137"/>
      <c r="N891" s="138"/>
      <c r="O891" s="162"/>
      <c r="P891" s="89"/>
      <c r="Q891" s="139"/>
      <c r="R891" s="88"/>
      <c r="S891" s="88"/>
      <c r="T891" s="140"/>
      <c r="V891" s="220">
        <f t="shared" si="32"/>
        <v>0</v>
      </c>
      <c r="W891" s="222">
        <f t="shared" si="33"/>
        <v>0</v>
      </c>
    </row>
    <row r="892" spans="1:23" ht="12.75" customHeight="1" x14ac:dyDescent="0.2">
      <c r="A892" s="61">
        <f>A885+1</f>
        <v>19</v>
      </c>
      <c r="B892" s="50" t="s">
        <v>78</v>
      </c>
      <c r="C892" s="255" t="s">
        <v>79</v>
      </c>
      <c r="D892" s="51" t="s">
        <v>39</v>
      </c>
      <c r="E892" s="212">
        <f>(240+66-20-60)/1000</f>
        <v>0.22600000000000001</v>
      </c>
      <c r="F892" s="52"/>
      <c r="G892" s="33">
        <v>0</v>
      </c>
      <c r="H892" s="52"/>
      <c r="I892" s="53"/>
      <c r="J892" s="33">
        <v>14</v>
      </c>
      <c r="K892" s="54"/>
      <c r="L892" s="23"/>
      <c r="M892" s="24"/>
      <c r="N892" s="25"/>
      <c r="O892" s="26"/>
      <c r="P892" s="27"/>
      <c r="Q892" s="28"/>
      <c r="R892" s="29">
        <f>G893+J893</f>
        <v>38.716720000000002</v>
      </c>
      <c r="S892" s="30">
        <f>R892+R893</f>
        <v>38.716720000000002</v>
      </c>
      <c r="T892" s="31">
        <f>E892*S892</f>
        <v>8.7499787200000014</v>
      </c>
      <c r="V892" s="220">
        <f t="shared" si="32"/>
        <v>50.738768749032005</v>
      </c>
      <c r="W892" s="222">
        <f t="shared" si="33"/>
        <v>11.466961737281233</v>
      </c>
    </row>
    <row r="893" spans="1:23" ht="12.75" customHeight="1" x14ac:dyDescent="0.2">
      <c r="A893" s="32"/>
      <c r="B893" s="16" t="s">
        <v>80</v>
      </c>
      <c r="C893" s="256"/>
      <c r="D893" s="17"/>
      <c r="E893" s="18"/>
      <c r="F893" s="19"/>
      <c r="G893" s="33">
        <f>G892*$J$801/1000</f>
        <v>0</v>
      </c>
      <c r="H893" s="19"/>
      <c r="I893" s="21"/>
      <c r="J893" s="33">
        <f>J892*$Q$801/1000</f>
        <v>38.716720000000002</v>
      </c>
      <c r="K893" s="22"/>
      <c r="L893" s="34"/>
      <c r="M893" s="35"/>
      <c r="N893" s="36"/>
      <c r="O893" s="37"/>
      <c r="P893" s="19"/>
      <c r="Q893" s="38"/>
      <c r="R893" s="18"/>
      <c r="S893" s="18"/>
      <c r="T893" s="39"/>
      <c r="V893" s="220">
        <f t="shared" si="32"/>
        <v>0</v>
      </c>
      <c r="W893" s="222">
        <f t="shared" si="33"/>
        <v>0</v>
      </c>
    </row>
    <row r="894" spans="1:23" ht="12.75" customHeight="1" x14ac:dyDescent="0.2">
      <c r="A894" s="32"/>
      <c r="B894" s="40"/>
      <c r="C894" s="256"/>
      <c r="D894" s="17"/>
      <c r="E894" s="18"/>
      <c r="F894" s="19"/>
      <c r="G894" s="20"/>
      <c r="H894" s="19"/>
      <c r="I894" s="21"/>
      <c r="J894" s="20"/>
      <c r="K894" s="22"/>
      <c r="L894" s="34"/>
      <c r="M894" s="35"/>
      <c r="N894" s="36"/>
      <c r="O894" s="37"/>
      <c r="P894" s="19"/>
      <c r="Q894" s="38"/>
      <c r="R894" s="18"/>
      <c r="S894" s="18"/>
      <c r="T894" s="39"/>
      <c r="V894" s="220">
        <f t="shared" si="32"/>
        <v>0</v>
      </c>
      <c r="W894" s="222">
        <f t="shared" si="33"/>
        <v>0</v>
      </c>
    </row>
    <row r="895" spans="1:23" ht="12.75" customHeight="1" x14ac:dyDescent="0.2">
      <c r="A895" s="41"/>
      <c r="B895" s="42"/>
      <c r="C895" s="43"/>
      <c r="D895" s="44"/>
      <c r="E895" s="45"/>
      <c r="F895" s="46"/>
      <c r="G895" s="47"/>
      <c r="H895" s="46"/>
      <c r="I895" s="48"/>
      <c r="J895" s="47"/>
      <c r="K895" s="49"/>
      <c r="L895" s="55"/>
      <c r="M895" s="56"/>
      <c r="N895" s="57"/>
      <c r="O895" s="58"/>
      <c r="P895" s="46"/>
      <c r="Q895" s="59"/>
      <c r="R895" s="45"/>
      <c r="S895" s="45"/>
      <c r="T895" s="60"/>
      <c r="V895" s="220">
        <f t="shared" si="32"/>
        <v>0</v>
      </c>
      <c r="W895" s="222">
        <f t="shared" si="33"/>
        <v>0</v>
      </c>
    </row>
    <row r="896" spans="1:23" ht="12.75" customHeight="1" x14ac:dyDescent="0.2">
      <c r="A896" s="61">
        <f>A892+1</f>
        <v>20</v>
      </c>
      <c r="B896" s="208" t="s">
        <v>81</v>
      </c>
      <c r="C896" s="251" t="s">
        <v>82</v>
      </c>
      <c r="D896" s="63" t="s">
        <v>39</v>
      </c>
      <c r="E896" s="212">
        <f>(20+60)/1000</f>
        <v>0.08</v>
      </c>
      <c r="G896" s="65">
        <v>6.49</v>
      </c>
      <c r="I896" s="66"/>
      <c r="J896" s="65">
        <v>159.16999999999999</v>
      </c>
      <c r="K896" s="67"/>
      <c r="L896" s="68"/>
      <c r="M896" s="69"/>
      <c r="N896" s="70"/>
      <c r="O896" s="71"/>
      <c r="P896" s="72"/>
      <c r="Q896" s="73"/>
      <c r="R896" s="74">
        <f>G897+J897</f>
        <v>451.40013049999993</v>
      </c>
      <c r="S896" s="200">
        <f>R896+R897</f>
        <v>451.40013049999993</v>
      </c>
      <c r="T896" s="202">
        <f>E896*S896</f>
        <v>36.112010439999999</v>
      </c>
      <c r="V896" s="220">
        <f t="shared" si="32"/>
        <v>591.56578436195946</v>
      </c>
      <c r="W896" s="222">
        <f t="shared" si="33"/>
        <v>47.32526274895676</v>
      </c>
    </row>
    <row r="897" spans="1:23" ht="12.75" customHeight="1" x14ac:dyDescent="0.2">
      <c r="A897" s="75"/>
      <c r="B897" s="208" t="s">
        <v>83</v>
      </c>
      <c r="C897" s="252"/>
      <c r="E897" s="211"/>
      <c r="G897" s="76">
        <f>G896*$J$801/1000</f>
        <v>11.218678899999999</v>
      </c>
      <c r="I897" s="66"/>
      <c r="J897" s="76">
        <f>J896*$Q$801/1000</f>
        <v>440.18145159999995</v>
      </c>
      <c r="K897" s="67"/>
      <c r="Q897" s="81"/>
      <c r="R897" s="201"/>
      <c r="S897" s="201"/>
      <c r="T897" s="82"/>
      <c r="V897" s="220">
        <f t="shared" si="32"/>
        <v>0</v>
      </c>
      <c r="W897" s="222">
        <f t="shared" si="33"/>
        <v>0</v>
      </c>
    </row>
    <row r="898" spans="1:23" ht="12.75" customHeight="1" x14ac:dyDescent="0.2">
      <c r="A898" s="75"/>
      <c r="C898" s="252"/>
      <c r="E898" s="201"/>
      <c r="I898" s="66"/>
      <c r="K898" s="67"/>
      <c r="Q898" s="81"/>
      <c r="R898" s="201"/>
      <c r="S898" s="201"/>
      <c r="T898" s="82"/>
      <c r="V898" s="220">
        <f t="shared" si="32"/>
        <v>0</v>
      </c>
      <c r="W898" s="222">
        <f t="shared" si="33"/>
        <v>0</v>
      </c>
    </row>
    <row r="899" spans="1:23" ht="12.75" customHeight="1" x14ac:dyDescent="0.2">
      <c r="A899" s="75"/>
      <c r="C899" s="252"/>
      <c r="E899" s="201"/>
      <c r="I899" s="66"/>
      <c r="K899" s="67"/>
      <c r="Q899" s="81"/>
      <c r="R899" s="201"/>
      <c r="S899" s="201"/>
      <c r="T899" s="82"/>
      <c r="V899" s="220">
        <f t="shared" si="32"/>
        <v>0</v>
      </c>
      <c r="W899" s="222">
        <f t="shared" si="33"/>
        <v>0</v>
      </c>
    </row>
    <row r="900" spans="1:23" ht="12.75" customHeight="1" x14ac:dyDescent="0.2">
      <c r="A900" s="75"/>
      <c r="C900" s="252"/>
      <c r="E900" s="201"/>
      <c r="I900" s="66"/>
      <c r="K900" s="67"/>
      <c r="Q900" s="81"/>
      <c r="R900" s="201"/>
      <c r="S900" s="201"/>
      <c r="T900" s="82"/>
      <c r="V900" s="220">
        <f t="shared" si="32"/>
        <v>0</v>
      </c>
      <c r="W900" s="222">
        <f t="shared" si="33"/>
        <v>0</v>
      </c>
    </row>
    <row r="901" spans="1:23" ht="12.75" customHeight="1" x14ac:dyDescent="0.2">
      <c r="A901" s="84"/>
      <c r="B901" s="85"/>
      <c r="C901" s="86"/>
      <c r="D901" s="87"/>
      <c r="E901" s="88"/>
      <c r="F901" s="89"/>
      <c r="G901" s="90"/>
      <c r="H901" s="89"/>
      <c r="I901" s="91"/>
      <c r="J901" s="90"/>
      <c r="K901" s="92"/>
      <c r="Q901" s="81"/>
      <c r="R901" s="201"/>
      <c r="S901" s="201"/>
      <c r="T901" s="82"/>
      <c r="V901" s="220">
        <f t="shared" si="32"/>
        <v>0</v>
      </c>
      <c r="W901" s="222">
        <f t="shared" si="33"/>
        <v>0</v>
      </c>
    </row>
    <row r="902" spans="1:23" ht="12.75" customHeight="1" x14ac:dyDescent="0.2">
      <c r="A902" s="61">
        <f>A896+1</f>
        <v>21</v>
      </c>
      <c r="B902" s="207" t="s">
        <v>84</v>
      </c>
      <c r="C902" s="251" t="s">
        <v>85</v>
      </c>
      <c r="D902" s="96" t="s">
        <v>27</v>
      </c>
      <c r="E902" s="200">
        <f>80*1.6</f>
        <v>128</v>
      </c>
      <c r="F902" s="97"/>
      <c r="G902" s="76">
        <v>0</v>
      </c>
      <c r="H902" s="97"/>
      <c r="I902" s="98"/>
      <c r="J902" s="76">
        <v>0.39</v>
      </c>
      <c r="K902" s="99"/>
      <c r="L902" s="68"/>
      <c r="M902" s="69"/>
      <c r="N902" s="70"/>
      <c r="O902" s="71"/>
      <c r="P902" s="72"/>
      <c r="Q902" s="73"/>
      <c r="R902" s="74">
        <f>G903+J903</f>
        <v>1.0785372</v>
      </c>
      <c r="S902" s="200">
        <f>R902+R903</f>
        <v>1.0785372</v>
      </c>
      <c r="T902" s="202">
        <f>E902*S902</f>
        <v>138.0527616</v>
      </c>
      <c r="V902" s="220">
        <f t="shared" si="32"/>
        <v>1.41343712943732</v>
      </c>
      <c r="W902" s="222">
        <f t="shared" si="33"/>
        <v>180.91995256797696</v>
      </c>
    </row>
    <row r="903" spans="1:23" ht="12.75" customHeight="1" x14ac:dyDescent="0.2">
      <c r="A903" s="75"/>
      <c r="C903" s="252"/>
      <c r="E903" s="201"/>
      <c r="G903" s="76">
        <f>G902*$J$801/1000</f>
        <v>0</v>
      </c>
      <c r="I903" s="66"/>
      <c r="J903" s="76">
        <f>J902*$Q$801/1000</f>
        <v>1.0785372</v>
      </c>
      <c r="K903" s="67"/>
      <c r="Q903" s="81"/>
      <c r="R903" s="201"/>
      <c r="S903" s="201"/>
      <c r="T903" s="82"/>
      <c r="V903" s="220">
        <f t="shared" si="32"/>
        <v>0</v>
      </c>
      <c r="W903" s="222">
        <f t="shared" si="33"/>
        <v>0</v>
      </c>
    </row>
    <row r="904" spans="1:23" ht="12.75" customHeight="1" x14ac:dyDescent="0.2">
      <c r="A904" s="75"/>
      <c r="C904" s="93"/>
      <c r="E904" s="201"/>
      <c r="I904" s="66"/>
      <c r="K904" s="67"/>
      <c r="Q904" s="81"/>
      <c r="R904" s="201"/>
      <c r="S904" s="201"/>
      <c r="T904" s="82"/>
      <c r="V904" s="220">
        <f t="shared" si="32"/>
        <v>0</v>
      </c>
      <c r="W904" s="222">
        <f t="shared" si="33"/>
        <v>0</v>
      </c>
    </row>
    <row r="905" spans="1:23" ht="12.75" customHeight="1" x14ac:dyDescent="0.2">
      <c r="A905" s="84"/>
      <c r="B905" s="85"/>
      <c r="C905" s="86"/>
      <c r="D905" s="87"/>
      <c r="E905" s="88"/>
      <c r="F905" s="89"/>
      <c r="G905" s="90"/>
      <c r="H905" s="89"/>
      <c r="I905" s="91"/>
      <c r="J905" s="90"/>
      <c r="K905" s="92"/>
      <c r="L905" s="136"/>
      <c r="Q905" s="81"/>
      <c r="R905" s="201"/>
      <c r="S905" s="201"/>
      <c r="T905" s="82"/>
      <c r="V905" s="220">
        <f t="shared" si="32"/>
        <v>0</v>
      </c>
      <c r="W905" s="222">
        <f t="shared" si="33"/>
        <v>0</v>
      </c>
    </row>
    <row r="906" spans="1:23" ht="12.75" customHeight="1" x14ac:dyDescent="0.2">
      <c r="A906" s="61">
        <f>A902+1</f>
        <v>22</v>
      </c>
      <c r="B906" s="208" t="s">
        <v>111</v>
      </c>
      <c r="C906" s="252" t="s">
        <v>113</v>
      </c>
      <c r="D906" s="63" t="s">
        <v>30</v>
      </c>
      <c r="E906" s="201">
        <v>3</v>
      </c>
      <c r="G906" s="65">
        <v>1.24</v>
      </c>
      <c r="I906" s="66"/>
      <c r="J906" s="65">
        <v>0.59</v>
      </c>
      <c r="K906" s="67"/>
      <c r="M906" s="124"/>
      <c r="N906" s="125"/>
      <c r="O906" s="161"/>
      <c r="P906" s="97"/>
      <c r="Q906" s="126"/>
      <c r="R906" s="74">
        <f>G907+J907</f>
        <v>3.7751096</v>
      </c>
      <c r="S906" s="241">
        <f>R906+R907</f>
        <v>5.3638892624000007</v>
      </c>
      <c r="T906" s="243">
        <f>E906*S906</f>
        <v>16.091667787200002</v>
      </c>
      <c r="V906" s="220">
        <f t="shared" si="32"/>
        <v>7.0294471453245393</v>
      </c>
      <c r="W906" s="222">
        <f t="shared" si="33"/>
        <v>21.088341435973618</v>
      </c>
    </row>
    <row r="907" spans="1:23" ht="12.75" customHeight="1" x14ac:dyDescent="0.2">
      <c r="A907" s="75"/>
      <c r="B907" s="208"/>
      <c r="C907" s="252"/>
      <c r="E907" s="201"/>
      <c r="G907" s="76">
        <f>G906*$J$801/1000</f>
        <v>2.1434763999999999</v>
      </c>
      <c r="I907" s="66"/>
      <c r="J907" s="76">
        <f>J906*$Q$801/1000</f>
        <v>1.6316332</v>
      </c>
      <c r="K907" s="67"/>
      <c r="L907" s="129" t="s">
        <v>112</v>
      </c>
      <c r="M907" s="130" t="s">
        <v>32</v>
      </c>
      <c r="N907" s="131">
        <v>0.4</v>
      </c>
      <c r="O907" s="131">
        <f>E906*N907</f>
        <v>1.2000000000000002</v>
      </c>
      <c r="P907" s="133">
        <v>3.48</v>
      </c>
      <c r="Q907" s="134">
        <f>N907*P907*$N$799</f>
        <v>1.5887796624000006</v>
      </c>
      <c r="R907" s="201">
        <f>SUM(Q907:Q907)</f>
        <v>1.5887796624000006</v>
      </c>
      <c r="S907" s="242"/>
      <c r="T907" s="244"/>
      <c r="V907" s="220">
        <f t="shared" si="32"/>
        <v>0</v>
      </c>
      <c r="W907" s="222">
        <f t="shared" si="33"/>
        <v>0</v>
      </c>
    </row>
    <row r="908" spans="1:23" ht="12.75" customHeight="1" x14ac:dyDescent="0.2">
      <c r="A908" s="84"/>
      <c r="B908" s="85"/>
      <c r="C908" s="86"/>
      <c r="D908" s="87"/>
      <c r="E908" s="88"/>
      <c r="F908" s="89"/>
      <c r="G908" s="90"/>
      <c r="H908" s="89"/>
      <c r="I908" s="91"/>
      <c r="J908" s="90"/>
      <c r="K908" s="92"/>
      <c r="Q908" s="81"/>
      <c r="R908" s="201"/>
      <c r="S908" s="201"/>
      <c r="T908" s="82"/>
      <c r="V908" s="220">
        <f t="shared" si="32"/>
        <v>0</v>
      </c>
      <c r="W908" s="222">
        <f t="shared" si="33"/>
        <v>0</v>
      </c>
    </row>
    <row r="909" spans="1:23" ht="12.75" customHeight="1" x14ac:dyDescent="0.2">
      <c r="A909" s="169"/>
      <c r="B909" s="170"/>
      <c r="C909" s="171" t="s">
        <v>28</v>
      </c>
      <c r="D909" s="172"/>
      <c r="E909" s="173"/>
      <c r="F909" s="174"/>
      <c r="G909" s="175"/>
      <c r="H909" s="174"/>
      <c r="I909" s="174"/>
      <c r="J909" s="175"/>
      <c r="K909" s="174"/>
      <c r="L909" s="176"/>
      <c r="M909" s="177"/>
      <c r="N909" s="178"/>
      <c r="O909" s="179"/>
      <c r="P909" s="174"/>
      <c r="Q909" s="175"/>
      <c r="R909" s="179"/>
      <c r="S909" s="179"/>
      <c r="T909" s="180">
        <f>SUM(T808:T908)</f>
        <v>5134.6369566652002</v>
      </c>
      <c r="V909" s="179"/>
      <c r="W909" s="180">
        <f>SUM(W808:W908)</f>
        <v>6729.0089954538771</v>
      </c>
    </row>
    <row r="910" spans="1:23" ht="0.75" customHeight="1" x14ac:dyDescent="0.2"/>
    <row r="911" spans="1:23" ht="12.75" hidden="1" customHeight="1" x14ac:dyDescent="0.2"/>
    <row r="912" spans="1:23" ht="12.75" hidden="1" customHeight="1" x14ac:dyDescent="0.2">
      <c r="L912" s="77" t="s">
        <v>36</v>
      </c>
      <c r="P912" s="64" t="s">
        <v>139</v>
      </c>
    </row>
    <row r="913" spans="1:24" ht="12.75" hidden="1" customHeight="1" x14ac:dyDescent="0.2"/>
    <row r="914" spans="1:24" ht="12.75" hidden="1" customHeight="1" x14ac:dyDescent="0.2"/>
    <row r="915" spans="1:24" ht="12.75" hidden="1" customHeight="1" x14ac:dyDescent="0.2"/>
    <row r="916" spans="1:24" ht="12.75" hidden="1" customHeight="1" x14ac:dyDescent="0.2"/>
    <row r="917" spans="1:24" s="2" customFormat="1" ht="12.75" hidden="1" x14ac:dyDescent="0.2">
      <c r="X917" s="102"/>
    </row>
    <row r="918" spans="1:24" s="3" customFormat="1" hidden="1" x14ac:dyDescent="0.2">
      <c r="E918" s="103" t="s">
        <v>135</v>
      </c>
      <c r="F918" s="103"/>
      <c r="G918" s="104"/>
      <c r="H918" s="104"/>
      <c r="I918" s="104"/>
      <c r="J918" s="104"/>
      <c r="K918" s="104"/>
      <c r="L918" s="104"/>
      <c r="M918" s="105" t="s">
        <v>56</v>
      </c>
      <c r="N918" s="4"/>
      <c r="O918" s="4"/>
      <c r="X918" s="106"/>
    </row>
    <row r="919" spans="1:24" s="1" customFormat="1" ht="12.75" hidden="1" x14ac:dyDescent="0.2">
      <c r="U919" s="107"/>
      <c r="X919" s="108"/>
    </row>
    <row r="920" spans="1:24" s="1" customFormat="1" ht="13.5" customHeight="1" thickBot="1" x14ac:dyDescent="0.25">
      <c r="B920" s="237" t="s">
        <v>136</v>
      </c>
      <c r="C920" s="237"/>
      <c r="D920" s="237"/>
      <c r="E920" s="237"/>
      <c r="F920" s="237"/>
      <c r="G920" s="237"/>
      <c r="H920" s="237"/>
      <c r="I920" s="237"/>
      <c r="J920" s="237"/>
      <c r="K920" s="237"/>
      <c r="L920" s="237"/>
      <c r="M920" s="237"/>
      <c r="N920" s="237"/>
      <c r="O920" s="237"/>
      <c r="P920" s="237"/>
      <c r="Q920" s="237"/>
      <c r="R920" s="237"/>
      <c r="S920" s="237"/>
      <c r="T920" s="237"/>
      <c r="U920" s="237"/>
      <c r="V920" s="237"/>
      <c r="W920" s="237"/>
      <c r="X920" s="108"/>
    </row>
    <row r="921" spans="1:24" s="1" customFormat="1" ht="3" hidden="1" customHeight="1" thickBot="1" x14ac:dyDescent="0.25">
      <c r="E921" s="304" t="s">
        <v>0</v>
      </c>
      <c r="F921" s="304"/>
      <c r="G921" s="304"/>
      <c r="H921" s="304"/>
      <c r="I921" s="304"/>
      <c r="J921" s="304"/>
      <c r="K921" s="304"/>
      <c r="L921" s="304"/>
      <c r="M921" s="304"/>
      <c r="N921" s="304"/>
      <c r="O921" s="262"/>
      <c r="P921" s="262"/>
      <c r="Q921" s="262"/>
      <c r="R921" s="262"/>
      <c r="X921" s="108"/>
    </row>
    <row r="922" spans="1:24" s="1" customFormat="1" ht="31.5" hidden="1" customHeight="1" thickBot="1" x14ac:dyDescent="0.25">
      <c r="C922" s="199" t="s">
        <v>1</v>
      </c>
      <c r="D922" s="236" t="s">
        <v>137</v>
      </c>
      <c r="E922" s="236"/>
      <c r="F922" s="236"/>
      <c r="G922" s="236"/>
      <c r="H922" s="236"/>
      <c r="I922" s="236"/>
      <c r="J922" s="236"/>
      <c r="K922" s="236"/>
      <c r="L922" s="236"/>
      <c r="M922" s="236"/>
      <c r="N922" s="236"/>
      <c r="O922" s="236"/>
      <c r="P922" s="236"/>
      <c r="Q922" s="236"/>
      <c r="R922" s="236"/>
      <c r="S922" s="236"/>
      <c r="U922" s="107"/>
      <c r="V922" s="108"/>
      <c r="X922" s="108"/>
    </row>
    <row r="923" spans="1:24" s="1" customFormat="1" ht="13.5" hidden="1" thickBot="1" x14ac:dyDescent="0.25">
      <c r="X923" s="108"/>
    </row>
    <row r="924" spans="1:24" s="1" customFormat="1" ht="13.5" hidden="1" thickBot="1" x14ac:dyDescent="0.25">
      <c r="C924" s="5"/>
      <c r="D924" s="5"/>
      <c r="E924" s="198"/>
      <c r="R924" s="6"/>
      <c r="X924" s="108"/>
    </row>
    <row r="925" spans="1:24" s="1" customFormat="1" ht="13.5" hidden="1" thickBot="1" x14ac:dyDescent="0.25">
      <c r="A925" s="305" t="s">
        <v>57</v>
      </c>
      <c r="B925" s="305"/>
      <c r="O925" s="101" t="s">
        <v>4</v>
      </c>
      <c r="P925" s="306" t="e">
        <f>#REF!</f>
        <v>#REF!</v>
      </c>
      <c r="Q925" s="273"/>
      <c r="R925" s="273"/>
      <c r="S925" s="7" t="s">
        <v>7</v>
      </c>
      <c r="V925" s="7" t="s">
        <v>7</v>
      </c>
      <c r="X925" s="108"/>
    </row>
    <row r="926" spans="1:24" s="1" customFormat="1" ht="15.75" hidden="1" thickBot="1" x14ac:dyDescent="0.25">
      <c r="A926" s="199"/>
      <c r="B926" s="199"/>
      <c r="C926" s="8"/>
      <c r="D926" s="8"/>
      <c r="E926" s="307"/>
      <c r="F926" s="307"/>
      <c r="G926" s="307"/>
      <c r="N926" s="9"/>
      <c r="P926" s="110"/>
      <c r="Q926" s="111"/>
      <c r="R926" s="111"/>
      <c r="T926" s="7"/>
      <c r="W926" s="7"/>
      <c r="X926" s="108"/>
    </row>
    <row r="927" spans="1:24" s="1" customFormat="1" hidden="1" thickBot="1" x14ac:dyDescent="0.25">
      <c r="A927" s="199" t="s">
        <v>2</v>
      </c>
      <c r="B927" s="199"/>
      <c r="C927" s="199"/>
      <c r="D927" s="272">
        <v>187122</v>
      </c>
      <c r="E927" s="273"/>
      <c r="F927" s="273"/>
      <c r="G927" s="10" t="s">
        <v>3</v>
      </c>
      <c r="J927" s="10"/>
      <c r="K927" s="10"/>
      <c r="L927" s="10"/>
      <c r="M927" s="11" t="s">
        <v>22</v>
      </c>
      <c r="N927" s="274">
        <f>1.02*1.05*1.0657</f>
        <v>1.1413647000000002</v>
      </c>
      <c r="O927" s="275"/>
      <c r="P927" s="275"/>
      <c r="R927" s="6"/>
      <c r="X927" s="108"/>
    </row>
    <row r="928" spans="1:24" s="1" customFormat="1" ht="13.5" hidden="1" thickBot="1" x14ac:dyDescent="0.25">
      <c r="A928" s="199"/>
      <c r="B928" s="199"/>
      <c r="C928" s="199"/>
      <c r="D928" s="199"/>
      <c r="E928" s="12"/>
      <c r="F928" s="12"/>
      <c r="G928" s="10"/>
      <c r="J928" s="10"/>
      <c r="K928" s="10"/>
      <c r="L928" s="10"/>
      <c r="R928" s="6"/>
      <c r="X928" s="108"/>
    </row>
    <row r="929" spans="1:24" s="1" customFormat="1" ht="13.5" hidden="1" thickBot="1" x14ac:dyDescent="0.25">
      <c r="A929" s="199" t="s">
        <v>23</v>
      </c>
      <c r="B929" s="112"/>
      <c r="C929" s="112"/>
      <c r="D929" s="112"/>
      <c r="E929" s="112"/>
      <c r="F929" s="199"/>
      <c r="G929" s="101" t="s">
        <v>24</v>
      </c>
      <c r="H929" s="199"/>
      <c r="I929" s="13"/>
      <c r="J929" s="276">
        <v>1728.61</v>
      </c>
      <c r="K929" s="277"/>
      <c r="L929" s="277"/>
      <c r="M929" s="14"/>
      <c r="N929" s="101"/>
      <c r="O929" s="101"/>
      <c r="P929" s="101" t="s">
        <v>25</v>
      </c>
      <c r="Q929" s="276">
        <v>2765.48</v>
      </c>
      <c r="R929" s="277"/>
      <c r="S929" s="277"/>
      <c r="T929" s="13"/>
      <c r="V929" s="108"/>
      <c r="W929" s="13"/>
      <c r="X929" s="108"/>
    </row>
    <row r="930" spans="1:24" s="2" customFormat="1" ht="13.5" hidden="1" thickBot="1" x14ac:dyDescent="0.25">
      <c r="R930" s="15"/>
      <c r="X930" s="102"/>
    </row>
    <row r="931" spans="1:24" s="113" customFormat="1" ht="18" customHeight="1" thickTop="1" x14ac:dyDescent="0.15">
      <c r="A931" s="293" t="s">
        <v>16</v>
      </c>
      <c r="B931" s="296" t="s">
        <v>5</v>
      </c>
      <c r="C931" s="299" t="s">
        <v>6</v>
      </c>
      <c r="D931" s="245" t="s">
        <v>8</v>
      </c>
      <c r="E931" s="245" t="s">
        <v>9</v>
      </c>
      <c r="F931" s="259" t="s">
        <v>17</v>
      </c>
      <c r="G931" s="278"/>
      <c r="H931" s="278"/>
      <c r="I931" s="259" t="s">
        <v>20</v>
      </c>
      <c r="J931" s="283"/>
      <c r="K931" s="284"/>
      <c r="L931" s="291" t="s">
        <v>11</v>
      </c>
      <c r="M931" s="292"/>
      <c r="N931" s="292"/>
      <c r="O931" s="292"/>
      <c r="P931" s="292"/>
      <c r="Q931" s="292"/>
      <c r="R931" s="259" t="s">
        <v>18</v>
      </c>
      <c r="S931" s="245" t="s">
        <v>12</v>
      </c>
      <c r="T931" s="248" t="s">
        <v>13</v>
      </c>
      <c r="V931" s="245" t="s">
        <v>12</v>
      </c>
      <c r="W931" s="248" t="s">
        <v>13</v>
      </c>
    </row>
    <row r="932" spans="1:24" s="113" customFormat="1" ht="22.5" customHeight="1" x14ac:dyDescent="0.15">
      <c r="A932" s="294"/>
      <c r="B932" s="297"/>
      <c r="C932" s="300"/>
      <c r="D932" s="302"/>
      <c r="E932" s="302"/>
      <c r="F932" s="279"/>
      <c r="G932" s="280"/>
      <c r="H932" s="280"/>
      <c r="I932" s="285"/>
      <c r="J932" s="286"/>
      <c r="K932" s="287"/>
      <c r="L932" s="262" t="s">
        <v>10</v>
      </c>
      <c r="M932" s="265" t="s">
        <v>8</v>
      </c>
      <c r="N932" s="267" t="s">
        <v>21</v>
      </c>
      <c r="O932" s="267" t="s">
        <v>14</v>
      </c>
      <c r="P932" s="267" t="s">
        <v>15</v>
      </c>
      <c r="Q932" s="267" t="s">
        <v>19</v>
      </c>
      <c r="R932" s="260"/>
      <c r="S932" s="246"/>
      <c r="T932" s="249"/>
      <c r="V932" s="246"/>
      <c r="W932" s="249"/>
    </row>
    <row r="933" spans="1:24" s="113" customFormat="1" ht="22.5" customHeight="1" x14ac:dyDescent="0.15">
      <c r="A933" s="294"/>
      <c r="B933" s="297"/>
      <c r="C933" s="300"/>
      <c r="D933" s="302"/>
      <c r="E933" s="302"/>
      <c r="F933" s="279"/>
      <c r="G933" s="280"/>
      <c r="H933" s="280"/>
      <c r="I933" s="285"/>
      <c r="J933" s="286"/>
      <c r="K933" s="287"/>
      <c r="L933" s="263"/>
      <c r="M933" s="266"/>
      <c r="N933" s="246"/>
      <c r="O933" s="246"/>
      <c r="P933" s="268"/>
      <c r="Q933" s="270"/>
      <c r="R933" s="260"/>
      <c r="S933" s="246"/>
      <c r="T933" s="249"/>
      <c r="V933" s="246"/>
      <c r="W933" s="249"/>
    </row>
    <row r="934" spans="1:24" s="113" customFormat="1" ht="22.5" customHeight="1" x14ac:dyDescent="0.15">
      <c r="A934" s="294"/>
      <c r="B934" s="297"/>
      <c r="C934" s="300"/>
      <c r="D934" s="302"/>
      <c r="E934" s="302"/>
      <c r="F934" s="279"/>
      <c r="G934" s="280"/>
      <c r="H934" s="280"/>
      <c r="I934" s="285"/>
      <c r="J934" s="286"/>
      <c r="K934" s="287"/>
      <c r="L934" s="263"/>
      <c r="M934" s="266"/>
      <c r="N934" s="246"/>
      <c r="O934" s="246"/>
      <c r="P934" s="268"/>
      <c r="Q934" s="270"/>
      <c r="R934" s="260"/>
      <c r="S934" s="246"/>
      <c r="T934" s="249"/>
      <c r="V934" s="246"/>
      <c r="W934" s="249"/>
    </row>
    <row r="935" spans="1:24" s="113" customFormat="1" ht="22.5" customHeight="1" x14ac:dyDescent="0.15">
      <c r="A935" s="295"/>
      <c r="B935" s="298"/>
      <c r="C935" s="301"/>
      <c r="D935" s="303"/>
      <c r="E935" s="303"/>
      <c r="F935" s="281"/>
      <c r="G935" s="282"/>
      <c r="H935" s="282"/>
      <c r="I935" s="288"/>
      <c r="J935" s="289"/>
      <c r="K935" s="290"/>
      <c r="L935" s="264"/>
      <c r="M935" s="266"/>
      <c r="N935" s="247"/>
      <c r="O935" s="247"/>
      <c r="P935" s="269"/>
      <c r="Q935" s="271"/>
      <c r="R935" s="261"/>
      <c r="S935" s="247"/>
      <c r="T935" s="250"/>
      <c r="V935" s="247"/>
      <c r="W935" s="250"/>
    </row>
    <row r="936" spans="1:24" ht="12.75" customHeight="1" x14ac:dyDescent="0.2">
      <c r="A936" s="94">
        <v>1</v>
      </c>
      <c r="B936" s="114" t="s">
        <v>40</v>
      </c>
      <c r="C936" s="251" t="s">
        <v>123</v>
      </c>
      <c r="D936" s="115" t="s">
        <v>39</v>
      </c>
      <c r="E936" s="206">
        <f>260/1000</f>
        <v>0.26</v>
      </c>
      <c r="F936" s="116"/>
      <c r="G936" s="117">
        <v>6.77</v>
      </c>
      <c r="H936" s="116"/>
      <c r="I936" s="98"/>
      <c r="J936" s="76">
        <v>164.23</v>
      </c>
      <c r="K936" s="99"/>
      <c r="L936" s="68"/>
      <c r="M936" s="69"/>
      <c r="N936" s="70"/>
      <c r="O936" s="70"/>
      <c r="P936" s="72"/>
      <c r="Q936" s="73"/>
      <c r="R936" s="74">
        <f>G937+J937</f>
        <v>465.87747009999998</v>
      </c>
      <c r="S936" s="200">
        <f>R936+R937</f>
        <v>465.87747009999998</v>
      </c>
      <c r="T936" s="202">
        <f>E936*S936</f>
        <v>121.12814222599999</v>
      </c>
      <c r="V936" s="220">
        <f t="shared" ref="V936:V999" si="34">$V$11*S936</f>
        <v>610.53852756090828</v>
      </c>
      <c r="W936" s="222">
        <f t="shared" ref="W936:W999" si="35">E936*V936</f>
        <v>158.74001716583615</v>
      </c>
    </row>
    <row r="937" spans="1:24" ht="12.75" customHeight="1" x14ac:dyDescent="0.2">
      <c r="A937" s="75"/>
      <c r="B937" s="114" t="s">
        <v>41</v>
      </c>
      <c r="C937" s="252"/>
      <c r="D937" s="115"/>
      <c r="E937" s="201"/>
      <c r="F937" s="116"/>
      <c r="G937" s="76">
        <f>G936*$J$929/1000</f>
        <v>11.702689699999999</v>
      </c>
      <c r="H937" s="116"/>
      <c r="I937" s="66"/>
      <c r="J937" s="76">
        <f>J936*$Q$929/1000</f>
        <v>454.17478039999997</v>
      </c>
      <c r="K937" s="67"/>
      <c r="L937" s="120"/>
      <c r="M937" s="121"/>
      <c r="N937" s="122"/>
      <c r="O937" s="122"/>
      <c r="P937" s="116"/>
      <c r="Q937" s="81"/>
      <c r="R937" s="201"/>
      <c r="S937" s="201"/>
      <c r="T937" s="82"/>
      <c r="V937" s="220">
        <f t="shared" si="34"/>
        <v>0</v>
      </c>
      <c r="W937" s="222">
        <f t="shared" si="35"/>
        <v>0</v>
      </c>
    </row>
    <row r="938" spans="1:24" ht="12.75" customHeight="1" x14ac:dyDescent="0.2">
      <c r="A938" s="75"/>
      <c r="B938" s="118"/>
      <c r="C938" s="252"/>
      <c r="D938" s="115"/>
      <c r="E938" s="201"/>
      <c r="F938" s="116"/>
      <c r="G938" s="117"/>
      <c r="H938" s="116"/>
      <c r="I938" s="66"/>
      <c r="K938" s="67"/>
      <c r="L938" s="120"/>
      <c r="M938" s="121"/>
      <c r="N938" s="122"/>
      <c r="O938" s="122"/>
      <c r="P938" s="116"/>
      <c r="Q938" s="81"/>
      <c r="R938" s="201"/>
      <c r="S938" s="201"/>
      <c r="T938" s="82"/>
      <c r="V938" s="220">
        <f t="shared" si="34"/>
        <v>0</v>
      </c>
      <c r="W938" s="222">
        <f t="shared" si="35"/>
        <v>0</v>
      </c>
    </row>
    <row r="939" spans="1:24" ht="12.75" customHeight="1" x14ac:dyDescent="0.2">
      <c r="A939" s="84"/>
      <c r="B939" s="85"/>
      <c r="C939" s="86"/>
      <c r="D939" s="87"/>
      <c r="E939" s="88"/>
      <c r="F939" s="89"/>
      <c r="G939" s="90"/>
      <c r="H939" s="89"/>
      <c r="I939" s="91"/>
      <c r="J939" s="90"/>
      <c r="K939" s="92"/>
      <c r="O939" s="79"/>
      <c r="Q939" s="81"/>
      <c r="R939" s="201"/>
      <c r="S939" s="201"/>
      <c r="T939" s="82"/>
      <c r="V939" s="220">
        <f t="shared" si="34"/>
        <v>0</v>
      </c>
      <c r="W939" s="222">
        <f t="shared" si="35"/>
        <v>0</v>
      </c>
    </row>
    <row r="940" spans="1:24" ht="12.75" customHeight="1" x14ac:dyDescent="0.2">
      <c r="A940" s="61">
        <v>2</v>
      </c>
      <c r="B940" s="114" t="s">
        <v>58</v>
      </c>
      <c r="C940" s="251" t="s">
        <v>124</v>
      </c>
      <c r="D940" s="115" t="s">
        <v>39</v>
      </c>
      <c r="E940" s="211">
        <f>66/1000</f>
        <v>6.6000000000000003E-2</v>
      </c>
      <c r="F940" s="116"/>
      <c r="G940" s="117">
        <v>8.5</v>
      </c>
      <c r="H940" s="116"/>
      <c r="I940" s="66"/>
      <c r="J940" s="65">
        <v>206.5</v>
      </c>
      <c r="K940" s="67"/>
      <c r="L940" s="68"/>
      <c r="M940" s="69"/>
      <c r="N940" s="70"/>
      <c r="O940" s="70"/>
      <c r="P940" s="72"/>
      <c r="Q940" s="73"/>
      <c r="R940" s="74">
        <f>G941+J941</f>
        <v>585.76480499999991</v>
      </c>
      <c r="S940" s="200">
        <f>R940+R941</f>
        <v>585.76480499999991</v>
      </c>
      <c r="T940" s="202">
        <f>E940*S940</f>
        <v>38.660477129999997</v>
      </c>
      <c r="V940" s="220">
        <f t="shared" si="34"/>
        <v>767.65245047144549</v>
      </c>
      <c r="W940" s="222">
        <f t="shared" si="35"/>
        <v>50.665061731115408</v>
      </c>
    </row>
    <row r="941" spans="1:24" ht="12.75" customHeight="1" x14ac:dyDescent="0.2">
      <c r="A941" s="75"/>
      <c r="B941" s="114" t="s">
        <v>59</v>
      </c>
      <c r="C941" s="252"/>
      <c r="D941" s="115"/>
      <c r="E941" s="201"/>
      <c r="F941" s="116"/>
      <c r="G941" s="76">
        <f>G940*$J$929/1000</f>
        <v>14.693185</v>
      </c>
      <c r="H941" s="116"/>
      <c r="I941" s="66"/>
      <c r="J941" s="76">
        <f>J940*$Q$929/1000</f>
        <v>571.07161999999994</v>
      </c>
      <c r="K941" s="67"/>
      <c r="L941" s="120"/>
      <c r="M941" s="121"/>
      <c r="N941" s="122"/>
      <c r="O941" s="122"/>
      <c r="P941" s="116"/>
      <c r="Q941" s="81"/>
      <c r="R941" s="201"/>
      <c r="S941" s="201"/>
      <c r="T941" s="82"/>
      <c r="V941" s="220">
        <f t="shared" si="34"/>
        <v>0</v>
      </c>
      <c r="W941" s="222">
        <f t="shared" si="35"/>
        <v>0</v>
      </c>
    </row>
    <row r="942" spans="1:24" ht="12.75" customHeight="1" x14ac:dyDescent="0.2">
      <c r="A942" s="75"/>
      <c r="B942" s="118"/>
      <c r="C942" s="252"/>
      <c r="D942" s="115"/>
      <c r="E942" s="201"/>
      <c r="F942" s="116"/>
      <c r="G942" s="117"/>
      <c r="H942" s="116"/>
      <c r="I942" s="66"/>
      <c r="K942" s="67"/>
      <c r="L942" s="120"/>
      <c r="M942" s="121"/>
      <c r="N942" s="122"/>
      <c r="O942" s="122"/>
      <c r="P942" s="116"/>
      <c r="Q942" s="81"/>
      <c r="R942" s="201"/>
      <c r="S942" s="201"/>
      <c r="T942" s="82"/>
      <c r="V942" s="220">
        <f t="shared" si="34"/>
        <v>0</v>
      </c>
      <c r="W942" s="222">
        <f t="shared" si="35"/>
        <v>0</v>
      </c>
    </row>
    <row r="943" spans="1:24" ht="22.5" customHeight="1" x14ac:dyDescent="0.2">
      <c r="A943" s="84"/>
      <c r="B943" s="85"/>
      <c r="C943" s="86"/>
      <c r="D943" s="87"/>
      <c r="E943" s="88"/>
      <c r="F943" s="89"/>
      <c r="G943" s="90"/>
      <c r="H943" s="89"/>
      <c r="I943" s="91"/>
      <c r="J943" s="90"/>
      <c r="K943" s="92"/>
      <c r="O943" s="79"/>
      <c r="Q943" s="81"/>
      <c r="R943" s="201"/>
      <c r="S943" s="201"/>
      <c r="T943" s="82"/>
      <c r="V943" s="220">
        <f t="shared" si="34"/>
        <v>0</v>
      </c>
      <c r="W943" s="222">
        <f t="shared" si="35"/>
        <v>0</v>
      </c>
    </row>
    <row r="944" spans="1:24" ht="12.75" customHeight="1" x14ac:dyDescent="0.2">
      <c r="A944" s="94">
        <v>3</v>
      </c>
      <c r="B944" s="207" t="s">
        <v>42</v>
      </c>
      <c r="C944" s="251" t="s">
        <v>86</v>
      </c>
      <c r="D944" s="96" t="s">
        <v>26</v>
      </c>
      <c r="E944" s="200">
        <v>21</v>
      </c>
      <c r="F944" s="97"/>
      <c r="G944" s="76">
        <v>0.89</v>
      </c>
      <c r="H944" s="97"/>
      <c r="I944" s="98"/>
      <c r="J944" s="76">
        <v>0</v>
      </c>
      <c r="K944" s="99"/>
      <c r="L944" s="123"/>
      <c r="M944" s="124"/>
      <c r="N944" s="125"/>
      <c r="O944" s="125"/>
      <c r="P944" s="97"/>
      <c r="Q944" s="126"/>
      <c r="R944" s="74">
        <f>G945+J945</f>
        <v>1.5384629000000001</v>
      </c>
      <c r="S944" s="241">
        <f>R944+R945</f>
        <v>4.0494652400000009</v>
      </c>
      <c r="T944" s="243">
        <f>E944*S944</f>
        <v>85.038770040000017</v>
      </c>
      <c r="V944" s="220">
        <f t="shared" si="34"/>
        <v>5.3068772450146451</v>
      </c>
      <c r="W944" s="222">
        <f t="shared" si="35"/>
        <v>111.44442214530754</v>
      </c>
    </row>
    <row r="945" spans="1:23" ht="12.75" customHeight="1" x14ac:dyDescent="0.2">
      <c r="A945" s="75"/>
      <c r="B945" s="208" t="s">
        <v>43</v>
      </c>
      <c r="C945" s="252"/>
      <c r="E945" s="201"/>
      <c r="G945" s="76">
        <f>G944*$J$929/1000</f>
        <v>1.5384629000000001</v>
      </c>
      <c r="I945" s="66"/>
      <c r="J945" s="76">
        <f>J944*$Q$929/1000</f>
        <v>0</v>
      </c>
      <c r="K945" s="67"/>
      <c r="L945" s="129" t="s">
        <v>38</v>
      </c>
      <c r="M945" s="130" t="s">
        <v>26</v>
      </c>
      <c r="N945" s="131">
        <v>1.1000000000000001</v>
      </c>
      <c r="O945" s="132">
        <f>E944*N945</f>
        <v>23.1</v>
      </c>
      <c r="P945" s="133">
        <v>2</v>
      </c>
      <c r="Q945" s="134">
        <f>N945*P945*$N$927</f>
        <v>2.5110023400000006</v>
      </c>
      <c r="R945" s="201">
        <f>SUM(Q945:Q945)</f>
        <v>2.5110023400000006</v>
      </c>
      <c r="S945" s="242"/>
      <c r="T945" s="244"/>
      <c r="V945" s="220">
        <f t="shared" si="34"/>
        <v>0</v>
      </c>
      <c r="W945" s="222">
        <f t="shared" si="35"/>
        <v>0</v>
      </c>
    </row>
    <row r="946" spans="1:23" ht="12.75" customHeight="1" x14ac:dyDescent="0.2">
      <c r="A946" s="75"/>
      <c r="C946" s="252"/>
      <c r="E946" s="201"/>
      <c r="I946" s="66"/>
      <c r="K946" s="67"/>
      <c r="O946" s="79"/>
      <c r="Q946" s="81"/>
      <c r="R946" s="201"/>
      <c r="S946" s="201"/>
      <c r="T946" s="82"/>
      <c r="V946" s="220">
        <f t="shared" si="34"/>
        <v>0</v>
      </c>
      <c r="W946" s="222">
        <f t="shared" si="35"/>
        <v>0</v>
      </c>
    </row>
    <row r="947" spans="1:23" ht="12.75" customHeight="1" x14ac:dyDescent="0.2">
      <c r="A947" s="75"/>
      <c r="C947" s="252"/>
      <c r="E947" s="201"/>
      <c r="I947" s="66"/>
      <c r="K947" s="67"/>
      <c r="O947" s="79"/>
      <c r="Q947" s="81"/>
      <c r="R947" s="201"/>
      <c r="S947" s="201"/>
      <c r="T947" s="82"/>
      <c r="V947" s="220">
        <f t="shared" si="34"/>
        <v>0</v>
      </c>
      <c r="W947" s="222">
        <f t="shared" si="35"/>
        <v>0</v>
      </c>
    </row>
    <row r="948" spans="1:23" ht="26.25" customHeight="1" x14ac:dyDescent="0.2">
      <c r="A948" s="84"/>
      <c r="B948" s="85"/>
      <c r="C948" s="86"/>
      <c r="D948" s="87"/>
      <c r="E948" s="88"/>
      <c r="F948" s="89"/>
      <c r="G948" s="90"/>
      <c r="H948" s="89"/>
      <c r="I948" s="91"/>
      <c r="J948" s="90"/>
      <c r="K948" s="92"/>
      <c r="L948" s="136"/>
      <c r="M948" s="137"/>
      <c r="N948" s="138"/>
      <c r="O948" s="138"/>
      <c r="P948" s="89"/>
      <c r="Q948" s="139"/>
      <c r="R948" s="88"/>
      <c r="S948" s="88"/>
      <c r="T948" s="140"/>
      <c r="V948" s="220">
        <f t="shared" si="34"/>
        <v>0</v>
      </c>
      <c r="W948" s="222">
        <f t="shared" si="35"/>
        <v>0</v>
      </c>
    </row>
    <row r="949" spans="1:23" ht="12.75" customHeight="1" x14ac:dyDescent="0.2">
      <c r="A949" s="61">
        <v>4</v>
      </c>
      <c r="B949" s="114" t="s">
        <v>42</v>
      </c>
      <c r="C949" s="251" t="s">
        <v>64</v>
      </c>
      <c r="D949" s="115" t="s">
        <v>26</v>
      </c>
      <c r="E949" s="201">
        <v>63</v>
      </c>
      <c r="F949" s="116"/>
      <c r="G949" s="117">
        <v>0.89</v>
      </c>
      <c r="H949" s="116"/>
      <c r="I949" s="66"/>
      <c r="J949" s="65">
        <v>0</v>
      </c>
      <c r="K949" s="67"/>
      <c r="L949" s="123"/>
      <c r="M949" s="124"/>
      <c r="N949" s="125"/>
      <c r="O949" s="125"/>
      <c r="P949" s="97"/>
      <c r="Q949" s="126"/>
      <c r="R949" s="74">
        <f>G950+J950</f>
        <v>1.5384629000000001</v>
      </c>
      <c r="S949" s="241">
        <f>R949+R950</f>
        <v>4.0494652400000009</v>
      </c>
      <c r="T949" s="243">
        <f>E949*S949</f>
        <v>255.11631012000007</v>
      </c>
      <c r="V949" s="220">
        <f t="shared" si="34"/>
        <v>5.3068772450146451</v>
      </c>
      <c r="W949" s="222">
        <f t="shared" si="35"/>
        <v>334.33326643592267</v>
      </c>
    </row>
    <row r="950" spans="1:23" ht="12.75" customHeight="1" x14ac:dyDescent="0.2">
      <c r="A950" s="75"/>
      <c r="B950" s="114" t="s">
        <v>43</v>
      </c>
      <c r="C950" s="252"/>
      <c r="D950" s="115"/>
      <c r="E950" s="201"/>
      <c r="F950" s="116"/>
      <c r="G950" s="76">
        <f>G949*$J$929/1000</f>
        <v>1.5384629000000001</v>
      </c>
      <c r="H950" s="116"/>
      <c r="I950" s="66"/>
      <c r="J950" s="76">
        <f>J949*$Q$929/1000</f>
        <v>0</v>
      </c>
      <c r="K950" s="67"/>
      <c r="L950" s="129" t="s">
        <v>38</v>
      </c>
      <c r="M950" s="130" t="s">
        <v>26</v>
      </c>
      <c r="N950" s="131">
        <v>1.1000000000000001</v>
      </c>
      <c r="O950" s="132">
        <f>E949*N950</f>
        <v>69.300000000000011</v>
      </c>
      <c r="P950" s="133">
        <v>2</v>
      </c>
      <c r="Q950" s="134">
        <f>N950*P950*$N$927</f>
        <v>2.5110023400000006</v>
      </c>
      <c r="R950" s="201">
        <f>SUM(Q950:Q950)</f>
        <v>2.5110023400000006</v>
      </c>
      <c r="S950" s="242"/>
      <c r="T950" s="244"/>
      <c r="V950" s="220">
        <f t="shared" si="34"/>
        <v>0</v>
      </c>
      <c r="W950" s="222">
        <f t="shared" si="35"/>
        <v>0</v>
      </c>
    </row>
    <row r="951" spans="1:23" ht="12.75" customHeight="1" x14ac:dyDescent="0.2">
      <c r="A951" s="75"/>
      <c r="B951" s="118"/>
      <c r="C951" s="252"/>
      <c r="D951" s="115"/>
      <c r="E951" s="201"/>
      <c r="F951" s="116"/>
      <c r="G951" s="117"/>
      <c r="H951" s="116"/>
      <c r="I951" s="66"/>
      <c r="K951" s="67"/>
      <c r="L951" s="120"/>
      <c r="M951" s="121"/>
      <c r="N951" s="122"/>
      <c r="O951" s="122"/>
      <c r="P951" s="116"/>
      <c r="Q951" s="81"/>
      <c r="R951" s="201"/>
      <c r="S951" s="201"/>
      <c r="T951" s="82"/>
      <c r="V951" s="220">
        <f t="shared" si="34"/>
        <v>0</v>
      </c>
      <c r="W951" s="222">
        <f t="shared" si="35"/>
        <v>0</v>
      </c>
    </row>
    <row r="952" spans="1:23" ht="12.75" customHeight="1" x14ac:dyDescent="0.2">
      <c r="A952" s="75"/>
      <c r="B952" s="118"/>
      <c r="C952" s="252"/>
      <c r="D952" s="115"/>
      <c r="E952" s="201"/>
      <c r="F952" s="116"/>
      <c r="G952" s="117"/>
      <c r="H952" s="116"/>
      <c r="I952" s="66"/>
      <c r="K952" s="67"/>
      <c r="L952" s="120"/>
      <c r="M952" s="121"/>
      <c r="N952" s="122"/>
      <c r="O952" s="122"/>
      <c r="P952" s="116"/>
      <c r="Q952" s="81"/>
      <c r="R952" s="201"/>
      <c r="S952" s="201"/>
      <c r="T952" s="82"/>
      <c r="V952" s="220">
        <f t="shared" si="34"/>
        <v>0</v>
      </c>
      <c r="W952" s="222">
        <f t="shared" si="35"/>
        <v>0</v>
      </c>
    </row>
    <row r="953" spans="1:23" ht="12.75" customHeight="1" x14ac:dyDescent="0.2">
      <c r="A953" s="84"/>
      <c r="B953" s="85"/>
      <c r="C953" s="86"/>
      <c r="D953" s="87"/>
      <c r="E953" s="88"/>
      <c r="F953" s="89"/>
      <c r="G953" s="90"/>
      <c r="H953" s="89"/>
      <c r="I953" s="91"/>
      <c r="J953" s="90"/>
      <c r="K953" s="92"/>
      <c r="O953" s="79"/>
      <c r="Q953" s="81"/>
      <c r="R953" s="201"/>
      <c r="S953" s="201"/>
      <c r="T953" s="82"/>
      <c r="V953" s="220">
        <f t="shared" si="34"/>
        <v>0</v>
      </c>
      <c r="W953" s="222">
        <f t="shared" si="35"/>
        <v>0</v>
      </c>
    </row>
    <row r="954" spans="1:23" ht="12.75" customHeight="1" x14ac:dyDescent="0.2">
      <c r="A954" s="61">
        <v>5</v>
      </c>
      <c r="B954" s="114" t="s">
        <v>114</v>
      </c>
      <c r="C954" s="251" t="s">
        <v>146</v>
      </c>
      <c r="D954" s="115" t="s">
        <v>32</v>
      </c>
      <c r="E954" s="201">
        <v>342</v>
      </c>
      <c r="F954" s="116"/>
      <c r="G954" s="117">
        <v>7.0000000000000007E-2</v>
      </c>
      <c r="H954" s="116"/>
      <c r="I954" s="66"/>
      <c r="J954" s="65">
        <v>7.0000000000000007E-2</v>
      </c>
      <c r="K954" s="67"/>
      <c r="L954" s="123"/>
      <c r="M954" s="124"/>
      <c r="N954" s="125"/>
      <c r="O954" s="125"/>
      <c r="P954" s="97"/>
      <c r="Q954" s="126"/>
      <c r="R954" s="74">
        <f>G955+J955</f>
        <v>0.31458630000000004</v>
      </c>
      <c r="S954" s="241">
        <f>R954+R955</f>
        <v>4.2899595501000007</v>
      </c>
      <c r="T954" s="243">
        <f>E954*S954</f>
        <v>1467.1661661342002</v>
      </c>
      <c r="V954" s="220">
        <f t="shared" si="34"/>
        <v>5.6220481888761578</v>
      </c>
      <c r="W954" s="222">
        <f t="shared" si="35"/>
        <v>1922.740480595646</v>
      </c>
    </row>
    <row r="955" spans="1:23" ht="12.75" customHeight="1" x14ac:dyDescent="0.2">
      <c r="A955" s="75"/>
      <c r="B955" s="114" t="s">
        <v>65</v>
      </c>
      <c r="C955" s="252"/>
      <c r="D955" s="115"/>
      <c r="E955" s="201"/>
      <c r="F955" s="116"/>
      <c r="G955" s="76">
        <f>G954*$J$929/1000</f>
        <v>0.1210027</v>
      </c>
      <c r="H955" s="116"/>
      <c r="I955" s="66"/>
      <c r="J955" s="76">
        <f>J954*$Q$929/1000</f>
        <v>0.19358360000000002</v>
      </c>
      <c r="K955" s="67"/>
      <c r="L955" s="253" t="s">
        <v>148</v>
      </c>
      <c r="M955" s="141" t="s">
        <v>32</v>
      </c>
      <c r="N955" s="142">
        <v>1</v>
      </c>
      <c r="O955" s="143">
        <f>E954*N955</f>
        <v>342</v>
      </c>
      <c r="P955" s="144">
        <v>3.4830000000000001</v>
      </c>
      <c r="Q955" s="145">
        <f>N955*P955*$N$927</f>
        <v>3.975373250100001</v>
      </c>
      <c r="R955" s="201">
        <f>SUM(Q955:Q955)</f>
        <v>3.975373250100001</v>
      </c>
      <c r="S955" s="242"/>
      <c r="T955" s="244"/>
      <c r="V955" s="220">
        <f t="shared" si="34"/>
        <v>0</v>
      </c>
      <c r="W955" s="222">
        <f t="shared" si="35"/>
        <v>0</v>
      </c>
    </row>
    <row r="956" spans="1:23" ht="12.75" customHeight="1" x14ac:dyDescent="0.2">
      <c r="A956" s="75"/>
      <c r="B956" s="118"/>
      <c r="C956" s="252"/>
      <c r="D956" s="115"/>
      <c r="E956" s="201"/>
      <c r="F956" s="116"/>
      <c r="G956" s="117"/>
      <c r="H956" s="116"/>
      <c r="I956" s="66"/>
      <c r="K956" s="67"/>
      <c r="L956" s="254"/>
      <c r="M956" s="146"/>
      <c r="N956" s="147"/>
      <c r="O956" s="147"/>
      <c r="P956" s="148"/>
      <c r="Q956" s="149"/>
      <c r="R956" s="201"/>
      <c r="S956" s="201"/>
      <c r="T956" s="82"/>
      <c r="V956" s="220">
        <f t="shared" si="34"/>
        <v>0</v>
      </c>
      <c r="W956" s="222">
        <f t="shared" si="35"/>
        <v>0</v>
      </c>
    </row>
    <row r="957" spans="1:23" ht="12.75" customHeight="1" x14ac:dyDescent="0.2">
      <c r="A957" s="84"/>
      <c r="B957" s="85"/>
      <c r="C957" s="86"/>
      <c r="D957" s="87"/>
      <c r="E957" s="88"/>
      <c r="F957" s="89"/>
      <c r="G957" s="90"/>
      <c r="H957" s="89"/>
      <c r="I957" s="91"/>
      <c r="J957" s="90"/>
      <c r="K957" s="92"/>
      <c r="O957" s="79"/>
      <c r="Q957" s="81"/>
      <c r="R957" s="201"/>
      <c r="S957" s="201"/>
      <c r="T957" s="82"/>
      <c r="V957" s="220">
        <f t="shared" si="34"/>
        <v>0</v>
      </c>
      <c r="W957" s="222">
        <f t="shared" si="35"/>
        <v>0</v>
      </c>
    </row>
    <row r="958" spans="1:23" ht="12.75" customHeight="1" x14ac:dyDescent="0.2">
      <c r="A958" s="61">
        <f>A954+1</f>
        <v>6</v>
      </c>
      <c r="B958" s="208" t="s">
        <v>76</v>
      </c>
      <c r="C958" s="251" t="s">
        <v>52</v>
      </c>
      <c r="D958" s="63" t="s">
        <v>53</v>
      </c>
      <c r="E958" s="211">
        <f>E954/1000</f>
        <v>0.34200000000000003</v>
      </c>
      <c r="G958" s="65">
        <v>29.8</v>
      </c>
      <c r="I958" s="66"/>
      <c r="J958" s="65">
        <v>0</v>
      </c>
      <c r="K958" s="67"/>
      <c r="L958" s="123"/>
      <c r="M958" s="124"/>
      <c r="N958" s="125"/>
      <c r="O958" s="161"/>
      <c r="P958" s="97"/>
      <c r="Q958" s="126"/>
      <c r="R958" s="74">
        <f>G959+J959</f>
        <v>51.512578000000005</v>
      </c>
      <c r="S958" s="241">
        <f>R958+R959</f>
        <v>61.66159291240001</v>
      </c>
      <c r="T958" s="243">
        <f>E958*S958</f>
        <v>21.088264776040806</v>
      </c>
      <c r="V958" s="220">
        <f t="shared" si="34"/>
        <v>80.808325278567366</v>
      </c>
      <c r="W958" s="222">
        <f t="shared" si="35"/>
        <v>27.636447245270041</v>
      </c>
    </row>
    <row r="959" spans="1:23" ht="12.75" customHeight="1" x14ac:dyDescent="0.2">
      <c r="A959" s="75"/>
      <c r="B959" s="208" t="s">
        <v>77</v>
      </c>
      <c r="C959" s="252"/>
      <c r="E959" s="201"/>
      <c r="G959" s="76">
        <f>G958*$J$929/1000</f>
        <v>51.512578000000005</v>
      </c>
      <c r="I959" s="66"/>
      <c r="J959" s="76">
        <f>J958*$Q$929/1000</f>
        <v>0</v>
      </c>
      <c r="K959" s="67"/>
      <c r="L959" s="129" t="s">
        <v>54</v>
      </c>
      <c r="M959" s="130" t="s">
        <v>26</v>
      </c>
      <c r="N959" s="131">
        <v>57</v>
      </c>
      <c r="O959" s="131">
        <f>E958*N959</f>
        <v>19.494</v>
      </c>
      <c r="P959" s="133">
        <v>0.156</v>
      </c>
      <c r="Q959" s="134">
        <f>N959*P959*$N$927</f>
        <v>10.149014912400002</v>
      </c>
      <c r="R959" s="201">
        <f>SUM(Q959:Q959)</f>
        <v>10.149014912400002</v>
      </c>
      <c r="S959" s="242"/>
      <c r="T959" s="244"/>
      <c r="V959" s="220">
        <f t="shared" si="34"/>
        <v>0</v>
      </c>
      <c r="W959" s="222">
        <f t="shared" si="35"/>
        <v>0</v>
      </c>
    </row>
    <row r="960" spans="1:23" ht="12.75" customHeight="1" x14ac:dyDescent="0.2">
      <c r="A960" s="75"/>
      <c r="C960" s="252"/>
      <c r="E960" s="201"/>
      <c r="I960" s="66"/>
      <c r="K960" s="67"/>
      <c r="Q960" s="81"/>
      <c r="R960" s="201"/>
      <c r="S960" s="201"/>
      <c r="T960" s="82"/>
      <c r="V960" s="220">
        <f t="shared" si="34"/>
        <v>0</v>
      </c>
      <c r="W960" s="222">
        <f t="shared" si="35"/>
        <v>0</v>
      </c>
    </row>
    <row r="961" spans="1:23" ht="12.75" customHeight="1" x14ac:dyDescent="0.2">
      <c r="A961" s="84"/>
      <c r="B961" s="85"/>
      <c r="C961" s="86"/>
      <c r="D961" s="87"/>
      <c r="E961" s="88"/>
      <c r="F961" s="89"/>
      <c r="G961" s="90"/>
      <c r="H961" s="89"/>
      <c r="I961" s="91"/>
      <c r="J961" s="90"/>
      <c r="K961" s="92"/>
      <c r="Q961" s="81"/>
      <c r="R961" s="201"/>
      <c r="S961" s="201"/>
      <c r="T961" s="82"/>
      <c r="V961" s="220">
        <f t="shared" si="34"/>
        <v>0</v>
      </c>
      <c r="W961" s="222">
        <f t="shared" si="35"/>
        <v>0</v>
      </c>
    </row>
    <row r="962" spans="1:23" ht="12.75" customHeight="1" x14ac:dyDescent="0.2">
      <c r="A962" s="61">
        <f>A958+1</f>
        <v>7</v>
      </c>
      <c r="B962" s="114" t="s">
        <v>60</v>
      </c>
      <c r="C962" s="251" t="s">
        <v>89</v>
      </c>
      <c r="D962" s="115" t="s">
        <v>30</v>
      </c>
      <c r="E962" s="201">
        <v>2</v>
      </c>
      <c r="F962" s="116"/>
      <c r="G962" s="117">
        <v>1.31</v>
      </c>
      <c r="H962" s="116"/>
      <c r="I962" s="66"/>
      <c r="J962" s="65">
        <v>0.09</v>
      </c>
      <c r="K962" s="67"/>
      <c r="L962" s="123"/>
      <c r="M962" s="124"/>
      <c r="N962" s="125"/>
      <c r="O962" s="125"/>
      <c r="P962" s="97"/>
      <c r="Q962" s="126"/>
      <c r="R962" s="74">
        <f>G963+J963</f>
        <v>2.5133722999999999</v>
      </c>
      <c r="S962" s="241">
        <f>R962+R963</f>
        <v>73.939975226000016</v>
      </c>
      <c r="T962" s="243">
        <f>E962*S962</f>
        <v>147.87995045200003</v>
      </c>
      <c r="V962" s="220">
        <f t="shared" si="34"/>
        <v>96.899306147348483</v>
      </c>
      <c r="W962" s="222">
        <f t="shared" si="35"/>
        <v>193.79861229469697</v>
      </c>
    </row>
    <row r="963" spans="1:23" ht="12.75" customHeight="1" x14ac:dyDescent="0.2">
      <c r="A963" s="75"/>
      <c r="B963" s="114" t="s">
        <v>61</v>
      </c>
      <c r="C963" s="252"/>
      <c r="D963" s="115"/>
      <c r="E963" s="201"/>
      <c r="F963" s="116"/>
      <c r="G963" s="76">
        <f>G962*$J$929/1000</f>
        <v>2.2644791</v>
      </c>
      <c r="H963" s="116"/>
      <c r="I963" s="66"/>
      <c r="J963" s="76">
        <f>J962*$Q$929/1000</f>
        <v>0.24889319999999998</v>
      </c>
      <c r="K963" s="67"/>
      <c r="L963" s="129" t="s">
        <v>88</v>
      </c>
      <c r="M963" s="130" t="s">
        <v>30</v>
      </c>
      <c r="N963" s="131">
        <v>1</v>
      </c>
      <c r="O963" s="132">
        <f>E962*N963</f>
        <v>2</v>
      </c>
      <c r="P963" s="133">
        <v>62.58</v>
      </c>
      <c r="Q963" s="134">
        <f>N963*P963*$N$927</f>
        <v>71.426602926000015</v>
      </c>
      <c r="R963" s="201">
        <f>SUM(Q963:Q963)</f>
        <v>71.426602926000015</v>
      </c>
      <c r="S963" s="242"/>
      <c r="T963" s="244"/>
      <c r="V963" s="220">
        <f t="shared" si="34"/>
        <v>0</v>
      </c>
      <c r="W963" s="222">
        <f t="shared" si="35"/>
        <v>0</v>
      </c>
    </row>
    <row r="964" spans="1:23" ht="21" customHeight="1" x14ac:dyDescent="0.2">
      <c r="A964" s="84"/>
      <c r="B964" s="85"/>
      <c r="C964" s="86"/>
      <c r="D964" s="87"/>
      <c r="E964" s="88"/>
      <c r="F964" s="89"/>
      <c r="G964" s="90"/>
      <c r="H964" s="89"/>
      <c r="I964" s="91"/>
      <c r="J964" s="90"/>
      <c r="K964" s="92"/>
      <c r="O964" s="79"/>
      <c r="Q964" s="81"/>
      <c r="R964" s="201"/>
      <c r="S964" s="201"/>
      <c r="T964" s="82"/>
      <c r="V964" s="220">
        <f t="shared" si="34"/>
        <v>0</v>
      </c>
      <c r="W964" s="222">
        <f t="shared" si="35"/>
        <v>0</v>
      </c>
    </row>
    <row r="965" spans="1:23" ht="12.75" customHeight="1" x14ac:dyDescent="0.2">
      <c r="A965" s="61">
        <f>A962+1</f>
        <v>8</v>
      </c>
      <c r="B965" s="114" t="s">
        <v>66</v>
      </c>
      <c r="C965" s="251" t="s">
        <v>90</v>
      </c>
      <c r="D965" s="115" t="s">
        <v>30</v>
      </c>
      <c r="E965" s="201">
        <v>4</v>
      </c>
      <c r="F965" s="116"/>
      <c r="G965" s="117">
        <v>0.31</v>
      </c>
      <c r="H965" s="116"/>
      <c r="I965" s="66"/>
      <c r="J965" s="65">
        <v>0.31</v>
      </c>
      <c r="K965" s="67"/>
      <c r="L965" s="123"/>
      <c r="M965" s="124"/>
      <c r="N965" s="125"/>
      <c r="O965" s="125"/>
      <c r="P965" s="97"/>
      <c r="Q965" s="126"/>
      <c r="R965" s="74">
        <f>G966+J966</f>
        <v>1.3931678999999999</v>
      </c>
      <c r="S965" s="241">
        <f>R965+R966</f>
        <v>10.056125973000002</v>
      </c>
      <c r="T965" s="243">
        <f>E965*S965</f>
        <v>40.224503892000008</v>
      </c>
      <c r="V965" s="220">
        <f t="shared" si="34"/>
        <v>13.178684822866749</v>
      </c>
      <c r="W965" s="222">
        <f t="shared" si="35"/>
        <v>52.714739291466998</v>
      </c>
    </row>
    <row r="966" spans="1:23" ht="12.75" customHeight="1" x14ac:dyDescent="0.2">
      <c r="A966" s="75"/>
      <c r="B966" s="114" t="s">
        <v>68</v>
      </c>
      <c r="C966" s="252"/>
      <c r="D966" s="115"/>
      <c r="E966" s="201"/>
      <c r="F966" s="116"/>
      <c r="G966" s="76">
        <f>G965*$J$929/1000</f>
        <v>0.53586909999999999</v>
      </c>
      <c r="H966" s="116"/>
      <c r="I966" s="66"/>
      <c r="J966" s="76">
        <f>J965*$Q$929/1000</f>
        <v>0.85729880000000003</v>
      </c>
      <c r="K966" s="67"/>
      <c r="L966" s="129" t="s">
        <v>67</v>
      </c>
      <c r="M966" s="130" t="s">
        <v>30</v>
      </c>
      <c r="N966" s="131">
        <v>1</v>
      </c>
      <c r="O966" s="132">
        <f>E965*N966</f>
        <v>4</v>
      </c>
      <c r="P966" s="133">
        <v>7.59</v>
      </c>
      <c r="Q966" s="134">
        <f>N966*P966*$N$927</f>
        <v>8.6629580730000022</v>
      </c>
      <c r="R966" s="201">
        <f>SUM(Q966:Q966)</f>
        <v>8.6629580730000022</v>
      </c>
      <c r="S966" s="242"/>
      <c r="T966" s="244"/>
      <c r="V966" s="220">
        <f t="shared" si="34"/>
        <v>0</v>
      </c>
      <c r="W966" s="222">
        <f t="shared" si="35"/>
        <v>0</v>
      </c>
    </row>
    <row r="967" spans="1:23" ht="20.25" customHeight="1" x14ac:dyDescent="0.2">
      <c r="A967" s="84"/>
      <c r="B967" s="85"/>
      <c r="C967" s="86"/>
      <c r="D967" s="87"/>
      <c r="E967" s="88"/>
      <c r="F967" s="89"/>
      <c r="G967" s="90"/>
      <c r="H967" s="89"/>
      <c r="I967" s="91"/>
      <c r="J967" s="90"/>
      <c r="K967" s="92"/>
      <c r="O967" s="79"/>
      <c r="Q967" s="81"/>
      <c r="R967" s="201"/>
      <c r="S967" s="88"/>
      <c r="T967" s="140"/>
      <c r="V967" s="220">
        <f t="shared" si="34"/>
        <v>0</v>
      </c>
      <c r="W967" s="222">
        <f t="shared" si="35"/>
        <v>0</v>
      </c>
    </row>
    <row r="968" spans="1:23" ht="12.75" customHeight="1" x14ac:dyDescent="0.2">
      <c r="A968" s="61">
        <f>A965+1</f>
        <v>9</v>
      </c>
      <c r="B968" s="114" t="s">
        <v>45</v>
      </c>
      <c r="C968" s="251" t="s">
        <v>121</v>
      </c>
      <c r="D968" s="115" t="s">
        <v>26</v>
      </c>
      <c r="E968" s="201">
        <v>3.2</v>
      </c>
      <c r="F968" s="116"/>
      <c r="G968" s="117">
        <v>5.86</v>
      </c>
      <c r="H968" s="116"/>
      <c r="I968" s="66"/>
      <c r="J968" s="65">
        <v>7.1400000000000006</v>
      </c>
      <c r="K968" s="67"/>
      <c r="L968" s="123"/>
      <c r="M968" s="124"/>
      <c r="N968" s="125"/>
      <c r="O968" s="125"/>
      <c r="P968" s="97"/>
      <c r="Q968" s="126"/>
      <c r="R968" s="74">
        <f>G969+J969</f>
        <v>29.8751818</v>
      </c>
      <c r="S968" s="241">
        <f>R968+R969</f>
        <v>59.198297324357199</v>
      </c>
      <c r="T968" s="243">
        <f>E968*S968</f>
        <v>189.43455143794304</v>
      </c>
      <c r="V968" s="220">
        <f t="shared" si="34"/>
        <v>77.580144141265066</v>
      </c>
      <c r="W968" s="222">
        <f t="shared" si="35"/>
        <v>248.25646125204821</v>
      </c>
    </row>
    <row r="969" spans="1:23" ht="12.75" customHeight="1" x14ac:dyDescent="0.2">
      <c r="A969" s="75"/>
      <c r="B969" s="114" t="s">
        <v>46</v>
      </c>
      <c r="C969" s="252"/>
      <c r="D969" s="115"/>
      <c r="E969" s="201"/>
      <c r="F969" s="116"/>
      <c r="G969" s="76">
        <f>G968*$J$929/1000</f>
        <v>10.1296546</v>
      </c>
      <c r="H969" s="116"/>
      <c r="I969" s="66"/>
      <c r="J969" s="76">
        <f>J968*$Q$929/1000</f>
        <v>19.745527200000001</v>
      </c>
      <c r="K969" s="67"/>
      <c r="L969" s="203" t="s">
        <v>47</v>
      </c>
      <c r="M969" s="141" t="s">
        <v>27</v>
      </c>
      <c r="N969" s="142">
        <v>6.0999999999999999E-2</v>
      </c>
      <c r="O969" s="143">
        <f>E968*N969</f>
        <v>0.19520000000000001</v>
      </c>
      <c r="P969" s="144">
        <v>306.25</v>
      </c>
      <c r="Q969" s="145">
        <f>N969*P969*$N$927</f>
        <v>21.322119301875002</v>
      </c>
      <c r="R969" s="241">
        <f>SUM(Q969:Q971)</f>
        <v>29.323115524357203</v>
      </c>
      <c r="S969" s="242"/>
      <c r="T969" s="244"/>
      <c r="V969" s="220">
        <f t="shared" si="34"/>
        <v>0</v>
      </c>
      <c r="W969" s="222">
        <f t="shared" si="35"/>
        <v>0</v>
      </c>
    </row>
    <row r="970" spans="1:23" ht="12.75" customHeight="1" x14ac:dyDescent="0.2">
      <c r="A970" s="75"/>
      <c r="B970" s="118"/>
      <c r="C970" s="252"/>
      <c r="D970" s="115"/>
      <c r="E970" s="201"/>
      <c r="F970" s="116"/>
      <c r="G970" s="117"/>
      <c r="H970" s="116"/>
      <c r="I970" s="66"/>
      <c r="K970" s="67"/>
      <c r="L970" s="151" t="s">
        <v>69</v>
      </c>
      <c r="M970" s="152" t="s">
        <v>26</v>
      </c>
      <c r="N970" s="205">
        <v>0.157</v>
      </c>
      <c r="O970" s="154">
        <f>E968*N970</f>
        <v>0.50240000000000007</v>
      </c>
      <c r="P970" s="155">
        <v>24.957999999999998</v>
      </c>
      <c r="Q970" s="156">
        <f>N970*P970*$N$927</f>
        <v>4.4723302886682008</v>
      </c>
      <c r="R970" s="242"/>
      <c r="S970" s="242"/>
      <c r="T970" s="244"/>
      <c r="V970" s="220">
        <f t="shared" si="34"/>
        <v>0</v>
      </c>
      <c r="W970" s="222">
        <f t="shared" si="35"/>
        <v>0</v>
      </c>
    </row>
    <row r="971" spans="1:23" ht="12.75" customHeight="1" x14ac:dyDescent="0.2">
      <c r="A971" s="84"/>
      <c r="B971" s="85"/>
      <c r="C971" s="86"/>
      <c r="D971" s="87"/>
      <c r="E971" s="88"/>
      <c r="F971" s="89"/>
      <c r="G971" s="90"/>
      <c r="H971" s="89"/>
      <c r="I971" s="91"/>
      <c r="J971" s="90"/>
      <c r="K971" s="92"/>
      <c r="L971" s="77" t="s">
        <v>55</v>
      </c>
      <c r="M971" s="78" t="s">
        <v>26</v>
      </c>
      <c r="N971" s="79">
        <v>0.14000000000000001</v>
      </c>
      <c r="O971" s="79">
        <f>E968*N971</f>
        <v>0.44800000000000006</v>
      </c>
      <c r="P971" s="64">
        <v>22.082999999999998</v>
      </c>
      <c r="Q971" s="81">
        <f>N971*P971*$N$927</f>
        <v>3.528665933814001</v>
      </c>
      <c r="R971" s="201"/>
      <c r="S971" s="201"/>
      <c r="T971" s="82"/>
      <c r="V971" s="220">
        <f t="shared" si="34"/>
        <v>0</v>
      </c>
      <c r="W971" s="222">
        <f t="shared" si="35"/>
        <v>0</v>
      </c>
    </row>
    <row r="972" spans="1:23" ht="12.75" customHeight="1" x14ac:dyDescent="0.2">
      <c r="A972" s="61">
        <f>A968+1</f>
        <v>10</v>
      </c>
      <c r="B972" s="114" t="s">
        <v>29</v>
      </c>
      <c r="C972" s="251" t="s">
        <v>91</v>
      </c>
      <c r="D972" s="115" t="s">
        <v>30</v>
      </c>
      <c r="E972" s="201">
        <v>2</v>
      </c>
      <c r="F972" s="116"/>
      <c r="G972" s="117">
        <v>0</v>
      </c>
      <c r="H972" s="116"/>
      <c r="I972" s="66"/>
      <c r="J972" s="65">
        <v>0</v>
      </c>
      <c r="K972" s="67"/>
      <c r="L972" s="123"/>
      <c r="M972" s="124"/>
      <c r="N972" s="125"/>
      <c r="O972" s="125"/>
      <c r="P972" s="97"/>
      <c r="Q972" s="126"/>
      <c r="R972" s="74">
        <f>G973+J973</f>
        <v>0</v>
      </c>
      <c r="S972" s="241">
        <f>R972+R973</f>
        <v>41.850419454900013</v>
      </c>
      <c r="T972" s="243">
        <f>E972*S972</f>
        <v>83.700838909800026</v>
      </c>
      <c r="V972" s="220">
        <f t="shared" si="34"/>
        <v>54.845522936141329</v>
      </c>
      <c r="W972" s="222">
        <f t="shared" si="35"/>
        <v>109.69104587228266</v>
      </c>
    </row>
    <row r="973" spans="1:23" ht="12.75" customHeight="1" x14ac:dyDescent="0.2">
      <c r="A973" s="75"/>
      <c r="B973" s="118"/>
      <c r="C973" s="252"/>
      <c r="D973" s="115"/>
      <c r="E973" s="201"/>
      <c r="F973" s="116"/>
      <c r="G973" s="76">
        <f>G972*$J$929/1000</f>
        <v>0</v>
      </c>
      <c r="H973" s="116"/>
      <c r="I973" s="66"/>
      <c r="J973" s="76">
        <f>J972*$Q$929/1000</f>
        <v>0</v>
      </c>
      <c r="K973" s="67"/>
      <c r="L973" s="253" t="s">
        <v>115</v>
      </c>
      <c r="M973" s="141" t="s">
        <v>30</v>
      </c>
      <c r="N973" s="142">
        <v>1</v>
      </c>
      <c r="O973" s="143">
        <f>E972*N973</f>
        <v>2</v>
      </c>
      <c r="P973" s="144">
        <v>36.667000000000002</v>
      </c>
      <c r="Q973" s="145">
        <f>N973*P973*$N$927</f>
        <v>41.850419454900013</v>
      </c>
      <c r="R973" s="201">
        <f>SUM(Q973:Q973)</f>
        <v>41.850419454900013</v>
      </c>
      <c r="S973" s="242"/>
      <c r="T973" s="244"/>
      <c r="V973" s="220">
        <f t="shared" si="34"/>
        <v>0</v>
      </c>
      <c r="W973" s="222">
        <f t="shared" si="35"/>
        <v>0</v>
      </c>
    </row>
    <row r="974" spans="1:23" ht="12.75" customHeight="1" x14ac:dyDescent="0.2">
      <c r="A974" s="75"/>
      <c r="B974" s="118"/>
      <c r="C974" s="252"/>
      <c r="D974" s="115"/>
      <c r="E974" s="201"/>
      <c r="F974" s="116"/>
      <c r="G974" s="117"/>
      <c r="H974" s="116"/>
      <c r="I974" s="66"/>
      <c r="K974" s="67"/>
      <c r="L974" s="258"/>
      <c r="M974" s="157"/>
      <c r="N974" s="158"/>
      <c r="O974" s="158"/>
      <c r="P974" s="159"/>
      <c r="Q974" s="160"/>
      <c r="R974" s="201"/>
      <c r="S974" s="201"/>
      <c r="T974" s="82"/>
      <c r="V974" s="220">
        <f t="shared" si="34"/>
        <v>0</v>
      </c>
      <c r="W974" s="222">
        <f t="shared" si="35"/>
        <v>0</v>
      </c>
    </row>
    <row r="975" spans="1:23" ht="12.75" customHeight="1" x14ac:dyDescent="0.2">
      <c r="A975" s="75"/>
      <c r="B975" s="118"/>
      <c r="C975" s="252"/>
      <c r="D975" s="115"/>
      <c r="E975" s="201"/>
      <c r="F975" s="116"/>
      <c r="G975" s="117"/>
      <c r="H975" s="116"/>
      <c r="I975" s="66"/>
      <c r="K975" s="67"/>
      <c r="L975" s="254"/>
      <c r="M975" s="146"/>
      <c r="N975" s="147"/>
      <c r="O975" s="147"/>
      <c r="P975" s="148"/>
      <c r="Q975" s="149"/>
      <c r="R975" s="201"/>
      <c r="S975" s="201"/>
      <c r="T975" s="82"/>
      <c r="V975" s="220">
        <f t="shared" si="34"/>
        <v>0</v>
      </c>
      <c r="W975" s="222">
        <f t="shared" si="35"/>
        <v>0</v>
      </c>
    </row>
    <row r="976" spans="1:23" ht="7.5" customHeight="1" x14ac:dyDescent="0.2">
      <c r="A976" s="84"/>
      <c r="B976" s="85"/>
      <c r="C976" s="86"/>
      <c r="D976" s="87"/>
      <c r="E976" s="88"/>
      <c r="F976" s="89"/>
      <c r="G976" s="90"/>
      <c r="H976" s="89"/>
      <c r="I976" s="91"/>
      <c r="J976" s="90"/>
      <c r="K976" s="92"/>
      <c r="O976" s="79"/>
      <c r="Q976" s="81"/>
      <c r="R976" s="201"/>
      <c r="S976" s="201"/>
      <c r="T976" s="82"/>
      <c r="V976" s="220">
        <f t="shared" si="34"/>
        <v>0</v>
      </c>
      <c r="W976" s="222">
        <f t="shared" si="35"/>
        <v>0</v>
      </c>
    </row>
    <row r="977" spans="1:23" ht="12.75" customHeight="1" x14ac:dyDescent="0.2">
      <c r="A977" s="61">
        <f>A972+1</f>
        <v>11</v>
      </c>
      <c r="B977" s="114" t="s">
        <v>29</v>
      </c>
      <c r="C977" s="251" t="s">
        <v>70</v>
      </c>
      <c r="D977" s="115" t="s">
        <v>30</v>
      </c>
      <c r="E977" s="201">
        <v>2</v>
      </c>
      <c r="F977" s="116"/>
      <c r="G977" s="117">
        <v>0</v>
      </c>
      <c r="H977" s="116"/>
      <c r="I977" s="66"/>
      <c r="J977" s="65">
        <v>0</v>
      </c>
      <c r="K977" s="67"/>
      <c r="L977" s="123"/>
      <c r="M977" s="124"/>
      <c r="N977" s="125"/>
      <c r="O977" s="125"/>
      <c r="P977" s="97"/>
      <c r="Q977" s="126"/>
      <c r="R977" s="74">
        <f>G978+J978</f>
        <v>0</v>
      </c>
      <c r="S977" s="241">
        <f>R977+R978</f>
        <v>95.11334454510002</v>
      </c>
      <c r="T977" s="243">
        <f>E977*S977</f>
        <v>190.22668909020004</v>
      </c>
      <c r="V977" s="220">
        <f t="shared" si="34"/>
        <v>124.64728401116713</v>
      </c>
      <c r="W977" s="222">
        <f t="shared" si="35"/>
        <v>249.29456802233426</v>
      </c>
    </row>
    <row r="978" spans="1:23" ht="12.75" customHeight="1" x14ac:dyDescent="0.2">
      <c r="A978" s="75"/>
      <c r="B978" s="118"/>
      <c r="C978" s="252"/>
      <c r="D978" s="115"/>
      <c r="E978" s="201"/>
      <c r="F978" s="116"/>
      <c r="G978" s="76">
        <f>G977*$J$929/1000</f>
        <v>0</v>
      </c>
      <c r="H978" s="116"/>
      <c r="I978" s="66"/>
      <c r="J978" s="76">
        <f>J977*$Q$929/1000</f>
        <v>0</v>
      </c>
      <c r="K978" s="67"/>
      <c r="L978" s="253" t="s">
        <v>70</v>
      </c>
      <c r="M978" s="141" t="s">
        <v>30</v>
      </c>
      <c r="N978" s="142">
        <v>1</v>
      </c>
      <c r="O978" s="143">
        <f>E977*N978</f>
        <v>2</v>
      </c>
      <c r="P978" s="144">
        <v>83.332999999999998</v>
      </c>
      <c r="Q978" s="145">
        <f>N978*P978*$N$927</f>
        <v>95.11334454510002</v>
      </c>
      <c r="R978" s="201">
        <f>SUM(Q978:Q978)</f>
        <v>95.11334454510002</v>
      </c>
      <c r="S978" s="242"/>
      <c r="T978" s="244"/>
      <c r="V978" s="220">
        <f t="shared" si="34"/>
        <v>0</v>
      </c>
      <c r="W978" s="222">
        <f t="shared" si="35"/>
        <v>0</v>
      </c>
    </row>
    <row r="979" spans="1:23" ht="12.75" customHeight="1" x14ac:dyDescent="0.2">
      <c r="A979" s="75"/>
      <c r="B979" s="118"/>
      <c r="C979" s="252"/>
      <c r="D979" s="115"/>
      <c r="E979" s="201"/>
      <c r="F979" s="116"/>
      <c r="G979" s="117"/>
      <c r="H979" s="116"/>
      <c r="I979" s="66"/>
      <c r="K979" s="67"/>
      <c r="L979" s="254"/>
      <c r="M979" s="146"/>
      <c r="N979" s="147"/>
      <c r="O979" s="147"/>
      <c r="P979" s="148"/>
      <c r="Q979" s="149"/>
      <c r="R979" s="201"/>
      <c r="S979" s="201"/>
      <c r="T979" s="82"/>
      <c r="V979" s="220">
        <f t="shared" si="34"/>
        <v>0</v>
      </c>
      <c r="W979" s="222">
        <f t="shared" si="35"/>
        <v>0</v>
      </c>
    </row>
    <row r="980" spans="1:23" ht="12.75" customHeight="1" x14ac:dyDescent="0.2">
      <c r="A980" s="84"/>
      <c r="B980" s="85"/>
      <c r="C980" s="86"/>
      <c r="D980" s="87"/>
      <c r="E980" s="88"/>
      <c r="F980" s="89"/>
      <c r="G980" s="90"/>
      <c r="H980" s="89"/>
      <c r="I980" s="91"/>
      <c r="J980" s="90"/>
      <c r="K980" s="92"/>
      <c r="O980" s="79"/>
      <c r="Q980" s="81"/>
      <c r="R980" s="201"/>
      <c r="S980" s="201"/>
      <c r="T980" s="82"/>
      <c r="V980" s="220">
        <f t="shared" si="34"/>
        <v>0</v>
      </c>
      <c r="W980" s="222">
        <f t="shared" si="35"/>
        <v>0</v>
      </c>
    </row>
    <row r="981" spans="1:23" ht="12.75" customHeight="1" x14ac:dyDescent="0.2">
      <c r="A981" s="61">
        <f>A977+1</f>
        <v>12</v>
      </c>
      <c r="B981" s="207" t="s">
        <v>48</v>
      </c>
      <c r="C981" s="251" t="s">
        <v>71</v>
      </c>
      <c r="D981" s="96" t="s">
        <v>30</v>
      </c>
      <c r="E981" s="200">
        <v>2</v>
      </c>
      <c r="F981" s="97"/>
      <c r="G981" s="76">
        <v>0.8</v>
      </c>
      <c r="H981" s="97"/>
      <c r="I981" s="98"/>
      <c r="J981" s="76">
        <v>0.09</v>
      </c>
      <c r="K981" s="99"/>
      <c r="L981" s="123"/>
      <c r="M981" s="124"/>
      <c r="N981" s="125"/>
      <c r="O981" s="161"/>
      <c r="P981" s="97"/>
      <c r="Q981" s="126"/>
      <c r="R981" s="74">
        <f>G982+J982</f>
        <v>1.6317811999999998</v>
      </c>
      <c r="S981" s="241">
        <f>R981+R982</f>
        <v>87.601653133400035</v>
      </c>
      <c r="T981" s="243">
        <f>E981*S981</f>
        <v>175.20330626680007</v>
      </c>
      <c r="V981" s="220">
        <f t="shared" si="34"/>
        <v>114.80311401297681</v>
      </c>
      <c r="W981" s="222">
        <f t="shared" si="35"/>
        <v>229.60622802595361</v>
      </c>
    </row>
    <row r="982" spans="1:23" ht="12.75" customHeight="1" x14ac:dyDescent="0.2">
      <c r="A982" s="75"/>
      <c r="B982" s="208" t="s">
        <v>44</v>
      </c>
      <c r="C982" s="252"/>
      <c r="E982" s="201"/>
      <c r="G982" s="76">
        <f>G981*$J$929/1000</f>
        <v>1.3828879999999999</v>
      </c>
      <c r="I982" s="66"/>
      <c r="J982" s="76">
        <f>J981*$Q$929/1000</f>
        <v>0.24889319999999998</v>
      </c>
      <c r="K982" s="67"/>
      <c r="L982" s="203" t="s">
        <v>72</v>
      </c>
      <c r="M982" s="141" t="s">
        <v>30</v>
      </c>
      <c r="N982" s="142">
        <v>1</v>
      </c>
      <c r="O982" s="142">
        <f>E981*N982</f>
        <v>2</v>
      </c>
      <c r="P982" s="144">
        <v>75</v>
      </c>
      <c r="Q982" s="145">
        <f>N982*P982*$N$927</f>
        <v>85.602352500000023</v>
      </c>
      <c r="R982" s="241">
        <f>SUM(Q982:Q983)</f>
        <v>85.969871933400029</v>
      </c>
      <c r="S982" s="242"/>
      <c r="T982" s="244"/>
      <c r="V982" s="220">
        <f t="shared" si="34"/>
        <v>0</v>
      </c>
      <c r="W982" s="222">
        <f t="shared" si="35"/>
        <v>0</v>
      </c>
    </row>
    <row r="983" spans="1:23" ht="12.75" customHeight="1" x14ac:dyDescent="0.2">
      <c r="A983" s="75"/>
      <c r="C983" s="252"/>
      <c r="E983" s="201"/>
      <c r="I983" s="66"/>
      <c r="K983" s="67"/>
      <c r="L983" s="151" t="s">
        <v>33</v>
      </c>
      <c r="M983" s="152" t="s">
        <v>26</v>
      </c>
      <c r="N983" s="153">
        <v>1.4E-2</v>
      </c>
      <c r="O983" s="153">
        <f>E981*N983</f>
        <v>2.8000000000000001E-2</v>
      </c>
      <c r="P983" s="155">
        <v>23</v>
      </c>
      <c r="Q983" s="156">
        <f>N983*P983*$N$927</f>
        <v>0.3675194334000001</v>
      </c>
      <c r="R983" s="242"/>
      <c r="S983" s="242"/>
      <c r="T983" s="244"/>
      <c r="V983" s="220">
        <f t="shared" si="34"/>
        <v>0</v>
      </c>
      <c r="W983" s="222">
        <f t="shared" si="35"/>
        <v>0</v>
      </c>
    </row>
    <row r="984" spans="1:23" ht="12.75" customHeight="1" x14ac:dyDescent="0.2">
      <c r="A984" s="84"/>
      <c r="B984" s="85"/>
      <c r="C984" s="86"/>
      <c r="D984" s="87"/>
      <c r="E984" s="88"/>
      <c r="F984" s="89"/>
      <c r="G984" s="90"/>
      <c r="H984" s="89"/>
      <c r="I984" s="91"/>
      <c r="J984" s="90"/>
      <c r="K984" s="92"/>
      <c r="L984" s="136"/>
      <c r="M984" s="137"/>
      <c r="N984" s="138"/>
      <c r="O984" s="162"/>
      <c r="P984" s="89"/>
      <c r="Q984" s="139"/>
      <c r="R984" s="88"/>
      <c r="S984" s="88"/>
      <c r="T984" s="140"/>
      <c r="V984" s="220">
        <f t="shared" si="34"/>
        <v>0</v>
      </c>
      <c r="W984" s="222">
        <f t="shared" si="35"/>
        <v>0</v>
      </c>
    </row>
    <row r="985" spans="1:23" ht="12.75" customHeight="1" x14ac:dyDescent="0.2">
      <c r="A985" s="61">
        <f>A981+1</f>
        <v>13</v>
      </c>
      <c r="B985" s="208" t="s">
        <v>49</v>
      </c>
      <c r="C985" s="251" t="s">
        <v>73</v>
      </c>
      <c r="D985" s="63" t="s">
        <v>27</v>
      </c>
      <c r="E985" s="201">
        <v>0.04</v>
      </c>
      <c r="G985" s="65">
        <v>13.8</v>
      </c>
      <c r="I985" s="66"/>
      <c r="J985" s="65">
        <v>32.1</v>
      </c>
      <c r="K985" s="67"/>
      <c r="L985" s="123"/>
      <c r="M985" s="124"/>
      <c r="N985" s="125"/>
      <c r="O985" s="161"/>
      <c r="P985" s="97"/>
      <c r="Q985" s="126"/>
      <c r="R985" s="74">
        <f>G986+J986</f>
        <v>112.62672600000001</v>
      </c>
      <c r="S985" s="241">
        <f>R985+R986</f>
        <v>612.78826009992008</v>
      </c>
      <c r="T985" s="243">
        <f>E985*S985</f>
        <v>24.511530403996804</v>
      </c>
      <c r="V985" s="220">
        <f t="shared" si="34"/>
        <v>803.06704238715258</v>
      </c>
      <c r="W985" s="222">
        <f t="shared" si="35"/>
        <v>32.122681695486101</v>
      </c>
    </row>
    <row r="986" spans="1:23" ht="12.75" customHeight="1" x14ac:dyDescent="0.2">
      <c r="A986" s="75"/>
      <c r="B986" s="208" t="s">
        <v>50</v>
      </c>
      <c r="C986" s="252"/>
      <c r="E986" s="201"/>
      <c r="G986" s="76">
        <f>G985*$J$929/1000</f>
        <v>23.854817999999998</v>
      </c>
      <c r="I986" s="66"/>
      <c r="J986" s="76">
        <f>J985*$Q$929/1000</f>
        <v>88.77190800000001</v>
      </c>
      <c r="K986" s="67"/>
      <c r="L986" s="203" t="s">
        <v>73</v>
      </c>
      <c r="M986" s="141" t="s">
        <v>27</v>
      </c>
      <c r="N986" s="142">
        <v>1</v>
      </c>
      <c r="O986" s="142">
        <f>E985*N986</f>
        <v>0.04</v>
      </c>
      <c r="P986" s="144">
        <v>423.6</v>
      </c>
      <c r="Q986" s="145">
        <f>N986*P986*$N$927</f>
        <v>483.48208692000014</v>
      </c>
      <c r="R986" s="241">
        <f>SUM(Q986:Q992)</f>
        <v>500.16153409992012</v>
      </c>
      <c r="S986" s="242"/>
      <c r="T986" s="244"/>
      <c r="V986" s="220">
        <f t="shared" si="34"/>
        <v>0</v>
      </c>
      <c r="W986" s="222">
        <f t="shared" si="35"/>
        <v>0</v>
      </c>
    </row>
    <row r="987" spans="1:23" ht="12.75" customHeight="1" x14ac:dyDescent="0.2">
      <c r="A987" s="75"/>
      <c r="C987" s="252"/>
      <c r="E987" s="201"/>
      <c r="I987" s="66"/>
      <c r="K987" s="67"/>
      <c r="L987" s="204" t="s">
        <v>34</v>
      </c>
      <c r="M987" s="163" t="s">
        <v>31</v>
      </c>
      <c r="N987" s="164">
        <v>2.4</v>
      </c>
      <c r="O987" s="164">
        <f>E985*N987</f>
        <v>9.6000000000000002E-2</v>
      </c>
      <c r="P987" s="165">
        <v>0.92300000000000004</v>
      </c>
      <c r="Q987" s="166">
        <f>N987*P987*$N$927</f>
        <v>2.5283510834400005</v>
      </c>
      <c r="R987" s="242"/>
      <c r="S987" s="242"/>
      <c r="T987" s="244"/>
      <c r="V987" s="220">
        <f t="shared" si="34"/>
        <v>0</v>
      </c>
      <c r="W987" s="222">
        <f t="shared" si="35"/>
        <v>0</v>
      </c>
    </row>
    <row r="988" spans="1:23" ht="12.75" customHeight="1" x14ac:dyDescent="0.2">
      <c r="A988" s="75"/>
      <c r="C988" s="252"/>
      <c r="E988" s="201"/>
      <c r="I988" s="66"/>
      <c r="K988" s="67"/>
      <c r="L988" s="257" t="s">
        <v>51</v>
      </c>
      <c r="M988" s="163" t="s">
        <v>27</v>
      </c>
      <c r="N988" s="164">
        <v>1E-3</v>
      </c>
      <c r="O988" s="164">
        <f>E985*N988</f>
        <v>4.0000000000000003E-5</v>
      </c>
      <c r="P988" s="165">
        <v>861</v>
      </c>
      <c r="Q988" s="166">
        <f>N988*P988*$N$927</f>
        <v>0.98271500670000023</v>
      </c>
      <c r="R988" s="242"/>
      <c r="S988" s="242"/>
      <c r="T988" s="244"/>
      <c r="V988" s="220">
        <f t="shared" si="34"/>
        <v>0</v>
      </c>
      <c r="W988" s="222">
        <f t="shared" si="35"/>
        <v>0</v>
      </c>
    </row>
    <row r="989" spans="1:23" ht="12.75" customHeight="1" x14ac:dyDescent="0.2">
      <c r="A989" s="75"/>
      <c r="C989" s="252"/>
      <c r="E989" s="201"/>
      <c r="I989" s="66"/>
      <c r="K989" s="67"/>
      <c r="L989" s="258"/>
      <c r="M989" s="157"/>
      <c r="N989" s="158"/>
      <c r="O989" s="168"/>
      <c r="P989" s="159"/>
      <c r="Q989" s="160"/>
      <c r="R989" s="242"/>
      <c r="S989" s="242"/>
      <c r="T989" s="244"/>
      <c r="V989" s="220">
        <f t="shared" si="34"/>
        <v>0</v>
      </c>
      <c r="W989" s="222">
        <f t="shared" si="35"/>
        <v>0</v>
      </c>
    </row>
    <row r="990" spans="1:23" ht="12.75" customHeight="1" x14ac:dyDescent="0.2">
      <c r="A990" s="75"/>
      <c r="C990" s="252"/>
      <c r="E990" s="201"/>
      <c r="I990" s="66"/>
      <c r="K990" s="67"/>
      <c r="L990" s="258"/>
      <c r="M990" s="157"/>
      <c r="N990" s="158"/>
      <c r="O990" s="168"/>
      <c r="P990" s="159"/>
      <c r="Q990" s="160"/>
      <c r="R990" s="242"/>
      <c r="S990" s="242"/>
      <c r="T990" s="244"/>
      <c r="V990" s="220">
        <f t="shared" si="34"/>
        <v>0</v>
      </c>
      <c r="W990" s="222">
        <f t="shared" si="35"/>
        <v>0</v>
      </c>
    </row>
    <row r="991" spans="1:23" ht="12.75" customHeight="1" x14ac:dyDescent="0.2">
      <c r="A991" s="75"/>
      <c r="C991" s="252"/>
      <c r="E991" s="201"/>
      <c r="I991" s="66"/>
      <c r="K991" s="67"/>
      <c r="L991" s="258"/>
      <c r="M991" s="157"/>
      <c r="N991" s="158"/>
      <c r="O991" s="168"/>
      <c r="P991" s="159"/>
      <c r="Q991" s="160"/>
      <c r="R991" s="242"/>
      <c r="S991" s="242"/>
      <c r="T991" s="244"/>
      <c r="V991" s="220">
        <f t="shared" si="34"/>
        <v>0</v>
      </c>
      <c r="W991" s="222">
        <f t="shared" si="35"/>
        <v>0</v>
      </c>
    </row>
    <row r="992" spans="1:23" ht="12.75" customHeight="1" x14ac:dyDescent="0.2">
      <c r="A992" s="75"/>
      <c r="C992" s="252"/>
      <c r="E992" s="201"/>
      <c r="I992" s="66"/>
      <c r="K992" s="67"/>
      <c r="L992" s="151" t="s">
        <v>37</v>
      </c>
      <c r="M992" s="152" t="s">
        <v>31</v>
      </c>
      <c r="N992" s="153">
        <v>13.4</v>
      </c>
      <c r="O992" s="153">
        <f>E985*N992</f>
        <v>0.53600000000000003</v>
      </c>
      <c r="P992" s="155">
        <v>0.86099999999999999</v>
      </c>
      <c r="Q992" s="156">
        <f>N992*P992*$N$927</f>
        <v>13.168381089780002</v>
      </c>
      <c r="R992" s="242"/>
      <c r="S992" s="242"/>
      <c r="T992" s="244"/>
      <c r="V992" s="220">
        <f t="shared" si="34"/>
        <v>0</v>
      </c>
      <c r="W992" s="222">
        <f t="shared" si="35"/>
        <v>0</v>
      </c>
    </row>
    <row r="993" spans="1:23" ht="4.5" customHeight="1" x14ac:dyDescent="0.2">
      <c r="A993" s="84"/>
      <c r="B993" s="85"/>
      <c r="C993" s="86"/>
      <c r="D993" s="87"/>
      <c r="E993" s="88"/>
      <c r="F993" s="89"/>
      <c r="G993" s="90"/>
      <c r="H993" s="89"/>
      <c r="I993" s="91"/>
      <c r="J993" s="90"/>
      <c r="K993" s="92"/>
      <c r="Q993" s="81"/>
      <c r="R993" s="201"/>
      <c r="S993" s="201"/>
      <c r="T993" s="82"/>
      <c r="V993" s="220">
        <f t="shared" si="34"/>
        <v>0</v>
      </c>
      <c r="W993" s="222">
        <f t="shared" si="35"/>
        <v>0</v>
      </c>
    </row>
    <row r="994" spans="1:23" ht="12.75" customHeight="1" x14ac:dyDescent="0.2">
      <c r="A994" s="61">
        <f>A985+1</f>
        <v>14</v>
      </c>
      <c r="B994" s="208" t="s">
        <v>62</v>
      </c>
      <c r="C994" s="251" t="s">
        <v>74</v>
      </c>
      <c r="D994" s="63" t="s">
        <v>27</v>
      </c>
      <c r="E994" s="201">
        <v>0.08</v>
      </c>
      <c r="G994" s="65">
        <v>38</v>
      </c>
      <c r="I994" s="66"/>
      <c r="J994" s="65">
        <v>1.3</v>
      </c>
      <c r="K994" s="67"/>
      <c r="L994" s="123"/>
      <c r="M994" s="124"/>
      <c r="N994" s="125"/>
      <c r="O994" s="161"/>
      <c r="P994" s="97"/>
      <c r="Q994" s="126"/>
      <c r="R994" s="74">
        <f>G995+J995</f>
        <v>69.282303999999996</v>
      </c>
      <c r="S994" s="241">
        <f>R994+R995</f>
        <v>1051.9973107000003</v>
      </c>
      <c r="T994" s="243">
        <f>E994*S994</f>
        <v>84.15978485600003</v>
      </c>
      <c r="V994" s="220">
        <f t="shared" si="34"/>
        <v>1378.6562568371207</v>
      </c>
      <c r="W994" s="222">
        <f t="shared" si="35"/>
        <v>110.29250054696966</v>
      </c>
    </row>
    <row r="995" spans="1:23" ht="12.75" customHeight="1" x14ac:dyDescent="0.2">
      <c r="A995" s="75"/>
      <c r="B995" s="208" t="s">
        <v>63</v>
      </c>
      <c r="C995" s="252"/>
      <c r="E995" s="201"/>
      <c r="G995" s="76">
        <f>G994*$J$929/1000</f>
        <v>65.687179999999998</v>
      </c>
      <c r="I995" s="66"/>
      <c r="J995" s="76">
        <f>J994*$Q$929/1000</f>
        <v>3.5951240000000002</v>
      </c>
      <c r="K995" s="67"/>
      <c r="L995" s="129" t="s">
        <v>75</v>
      </c>
      <c r="M995" s="130" t="s">
        <v>27</v>
      </c>
      <c r="N995" s="131">
        <v>1</v>
      </c>
      <c r="O995" s="131">
        <f>E994*N995</f>
        <v>0.08</v>
      </c>
      <c r="P995" s="133">
        <v>861</v>
      </c>
      <c r="Q995" s="134">
        <f>N995*P995*$N$927</f>
        <v>982.71500670000023</v>
      </c>
      <c r="R995" s="201">
        <f>SUM(Q995:Q995)</f>
        <v>982.71500670000023</v>
      </c>
      <c r="S995" s="242"/>
      <c r="T995" s="244"/>
      <c r="V995" s="220">
        <f t="shared" si="34"/>
        <v>0</v>
      </c>
      <c r="W995" s="222">
        <f t="shared" si="35"/>
        <v>0</v>
      </c>
    </row>
    <row r="996" spans="1:23" ht="12.75" customHeight="1" x14ac:dyDescent="0.2">
      <c r="A996" s="84"/>
      <c r="B996" s="85"/>
      <c r="C996" s="86"/>
      <c r="D996" s="87"/>
      <c r="E996" s="88"/>
      <c r="F996" s="89"/>
      <c r="G996" s="90"/>
      <c r="H996" s="89"/>
      <c r="I996" s="91"/>
      <c r="J996" s="90"/>
      <c r="K996" s="92"/>
      <c r="Q996" s="81"/>
      <c r="R996" s="201"/>
      <c r="S996" s="201"/>
      <c r="T996" s="82"/>
      <c r="V996" s="220">
        <f t="shared" si="34"/>
        <v>0</v>
      </c>
      <c r="W996" s="222">
        <f t="shared" si="35"/>
        <v>0</v>
      </c>
    </row>
    <row r="997" spans="1:23" ht="12.75" customHeight="1" x14ac:dyDescent="0.2">
      <c r="A997" s="61">
        <f>A994+1</f>
        <v>15</v>
      </c>
      <c r="B997" s="207" t="s">
        <v>92</v>
      </c>
      <c r="C997" s="251" t="s">
        <v>93</v>
      </c>
      <c r="D997" s="96" t="s">
        <v>94</v>
      </c>
      <c r="E997" s="213">
        <f>14.7/100</f>
        <v>0.14699999999999999</v>
      </c>
      <c r="F997" s="97"/>
      <c r="G997" s="76">
        <v>82.6</v>
      </c>
      <c r="H997" s="97"/>
      <c r="I997" s="98"/>
      <c r="J997" s="76">
        <v>78.400000000000006</v>
      </c>
      <c r="K997" s="99"/>
      <c r="L997" s="68"/>
      <c r="M997" s="69"/>
      <c r="N997" s="70"/>
      <c r="O997" s="71"/>
      <c r="P997" s="72"/>
      <c r="Q997" s="73"/>
      <c r="R997" s="74">
        <f>G998+J998</f>
        <v>359.59681799999998</v>
      </c>
      <c r="S997" s="200">
        <f>R997+R998</f>
        <v>359.59681799999998</v>
      </c>
      <c r="T997" s="202">
        <f>E997*S997</f>
        <v>52.860732245999998</v>
      </c>
      <c r="V997" s="220">
        <f t="shared" si="34"/>
        <v>471.25634070731581</v>
      </c>
      <c r="W997" s="222">
        <f t="shared" si="35"/>
        <v>69.274682083975421</v>
      </c>
    </row>
    <row r="998" spans="1:23" ht="12.75" customHeight="1" x14ac:dyDescent="0.2">
      <c r="A998" s="75"/>
      <c r="B998" s="208" t="s">
        <v>95</v>
      </c>
      <c r="C998" s="252"/>
      <c r="E998" s="201"/>
      <c r="G998" s="76">
        <f>G997*$J$929/1000</f>
        <v>142.783186</v>
      </c>
      <c r="I998" s="66"/>
      <c r="J998" s="76">
        <f>J997*$Q$929/1000</f>
        <v>216.81363200000001</v>
      </c>
      <c r="K998" s="67"/>
      <c r="Q998" s="81"/>
      <c r="R998" s="201"/>
      <c r="S998" s="201"/>
      <c r="T998" s="82"/>
      <c r="V998" s="220">
        <f t="shared" si="34"/>
        <v>0</v>
      </c>
      <c r="W998" s="222">
        <f t="shared" si="35"/>
        <v>0</v>
      </c>
    </row>
    <row r="999" spans="1:23" ht="19.5" customHeight="1" x14ac:dyDescent="0.2">
      <c r="A999" s="84"/>
      <c r="B999" s="85"/>
      <c r="C999" s="86"/>
      <c r="D999" s="87"/>
      <c r="E999" s="88"/>
      <c r="F999" s="89"/>
      <c r="G999" s="90"/>
      <c r="H999" s="89"/>
      <c r="I999" s="91"/>
      <c r="J999" s="90"/>
      <c r="K999" s="92"/>
      <c r="L999" s="136"/>
      <c r="M999" s="137"/>
      <c r="N999" s="138"/>
      <c r="O999" s="162"/>
      <c r="P999" s="89"/>
      <c r="Q999" s="139"/>
      <c r="R999" s="88"/>
      <c r="S999" s="88"/>
      <c r="T999" s="140"/>
      <c r="V999" s="220">
        <f t="shared" si="34"/>
        <v>0</v>
      </c>
      <c r="W999" s="222">
        <f t="shared" si="35"/>
        <v>0</v>
      </c>
    </row>
    <row r="1000" spans="1:23" ht="12.75" customHeight="1" x14ac:dyDescent="0.2">
      <c r="A1000" s="61">
        <f>A997+1</f>
        <v>16</v>
      </c>
      <c r="B1000" s="308" t="s">
        <v>102</v>
      </c>
      <c r="C1000" s="251" t="s">
        <v>103</v>
      </c>
      <c r="D1000" s="96" t="s">
        <v>97</v>
      </c>
      <c r="E1000" s="200">
        <f>294/100</f>
        <v>2.94</v>
      </c>
      <c r="F1000" s="97"/>
      <c r="G1000" s="76">
        <v>1.74</v>
      </c>
      <c r="H1000" s="97"/>
      <c r="I1000" s="98"/>
      <c r="J1000" s="76">
        <v>12.759999999999998</v>
      </c>
      <c r="K1000" s="99"/>
      <c r="L1000" s="123"/>
      <c r="M1000" s="124"/>
      <c r="N1000" s="125"/>
      <c r="O1000" s="161"/>
      <c r="P1000" s="97"/>
      <c r="Q1000" s="126"/>
      <c r="R1000" s="74">
        <f>G1001+J1001</f>
        <v>38.295306199999992</v>
      </c>
      <c r="S1000" s="241">
        <f>R1000+R1001</f>
        <v>132.98120966495</v>
      </c>
      <c r="T1000" s="243">
        <f>E1000*S1000</f>
        <v>390.964756414953</v>
      </c>
      <c r="V1000" s="220">
        <f t="shared" ref="V1000:V1036" si="36">$V$11*S1000</f>
        <v>174.27361731976359</v>
      </c>
      <c r="W1000" s="222">
        <f t="shared" ref="W1000:W1036" si="37">E1000*V1000</f>
        <v>512.36443492010494</v>
      </c>
    </row>
    <row r="1001" spans="1:23" ht="12.75" customHeight="1" x14ac:dyDescent="0.2">
      <c r="A1001" s="75"/>
      <c r="B1001" s="309"/>
      <c r="C1001" s="252"/>
      <c r="E1001" s="201"/>
      <c r="G1001" s="76">
        <f>G1000*$J$929/1000</f>
        <v>3.0077813999999998</v>
      </c>
      <c r="I1001" s="66"/>
      <c r="J1001" s="76">
        <f>J1000*$Q$929/1000</f>
        <v>35.287524799999993</v>
      </c>
      <c r="K1001" s="67"/>
      <c r="L1001" s="253" t="s">
        <v>98</v>
      </c>
      <c r="M1001" s="141" t="s">
        <v>26</v>
      </c>
      <c r="N1001" s="142">
        <v>1.5</v>
      </c>
      <c r="O1001" s="142">
        <f>E1000*N1001</f>
        <v>4.41</v>
      </c>
      <c r="P1001" s="144">
        <v>4.1669999999999998</v>
      </c>
      <c r="Q1001" s="145">
        <f>N1001*P1001*$N$927</f>
        <v>7.1341000573500013</v>
      </c>
      <c r="R1001" s="241">
        <f>SUM(Q1001:Q1005)</f>
        <v>94.685903464950002</v>
      </c>
      <c r="S1001" s="242"/>
      <c r="T1001" s="244"/>
      <c r="V1001" s="220">
        <f t="shared" si="36"/>
        <v>0</v>
      </c>
      <c r="W1001" s="222">
        <f t="shared" si="37"/>
        <v>0</v>
      </c>
    </row>
    <row r="1002" spans="1:23" ht="12.75" customHeight="1" x14ac:dyDescent="0.2">
      <c r="A1002" s="75"/>
      <c r="B1002" s="309"/>
      <c r="C1002" s="252"/>
      <c r="E1002" s="201"/>
      <c r="I1002" s="66"/>
      <c r="K1002" s="67"/>
      <c r="L1002" s="258"/>
      <c r="M1002" s="157"/>
      <c r="N1002" s="158"/>
      <c r="O1002" s="168"/>
      <c r="P1002" s="159"/>
      <c r="Q1002" s="160"/>
      <c r="R1002" s="242"/>
      <c r="S1002" s="242"/>
      <c r="T1002" s="244"/>
      <c r="V1002" s="220">
        <f t="shared" si="36"/>
        <v>0</v>
      </c>
      <c r="W1002" s="222">
        <f t="shared" si="37"/>
        <v>0</v>
      </c>
    </row>
    <row r="1003" spans="1:23" ht="12.75" customHeight="1" x14ac:dyDescent="0.2">
      <c r="A1003" s="75"/>
      <c r="B1003" s="208" t="s">
        <v>104</v>
      </c>
      <c r="C1003" s="252"/>
      <c r="E1003" s="201"/>
      <c r="I1003" s="66"/>
      <c r="K1003" s="67"/>
      <c r="L1003" s="257" t="s">
        <v>105</v>
      </c>
      <c r="M1003" s="163" t="s">
        <v>26</v>
      </c>
      <c r="N1003" s="164">
        <f>12.76+1.26*5</f>
        <v>19.059999999999999</v>
      </c>
      <c r="O1003" s="164">
        <f>E1000*N1003</f>
        <v>56.036399999999993</v>
      </c>
      <c r="P1003" s="165">
        <v>4</v>
      </c>
      <c r="Q1003" s="166">
        <f>N1003*P1003*$N$927</f>
        <v>87.017644728000008</v>
      </c>
      <c r="R1003" s="242"/>
      <c r="S1003" s="242"/>
      <c r="T1003" s="244"/>
      <c r="V1003" s="220">
        <f t="shared" si="36"/>
        <v>0</v>
      </c>
      <c r="W1003" s="222">
        <f t="shared" si="37"/>
        <v>0</v>
      </c>
    </row>
    <row r="1004" spans="1:23" ht="12.75" customHeight="1" x14ac:dyDescent="0.2">
      <c r="A1004" s="75"/>
      <c r="C1004" s="252"/>
      <c r="E1004" s="201"/>
      <c r="I1004" s="66"/>
      <c r="K1004" s="67"/>
      <c r="L1004" s="258"/>
      <c r="M1004" s="157"/>
      <c r="N1004" s="158"/>
      <c r="O1004" s="168"/>
      <c r="P1004" s="159"/>
      <c r="Q1004" s="160"/>
      <c r="R1004" s="242"/>
      <c r="S1004" s="242"/>
      <c r="T1004" s="244"/>
      <c r="V1004" s="220">
        <f t="shared" si="36"/>
        <v>0</v>
      </c>
      <c r="W1004" s="222">
        <f t="shared" si="37"/>
        <v>0</v>
      </c>
    </row>
    <row r="1005" spans="1:23" ht="12.75" customHeight="1" x14ac:dyDescent="0.2">
      <c r="A1005" s="84"/>
      <c r="B1005" s="85"/>
      <c r="C1005" s="310"/>
      <c r="D1005" s="87"/>
      <c r="E1005" s="88"/>
      <c r="F1005" s="89"/>
      <c r="G1005" s="90"/>
      <c r="H1005" s="89"/>
      <c r="I1005" s="91"/>
      <c r="J1005" s="90"/>
      <c r="K1005" s="92"/>
      <c r="L1005" s="209" t="s">
        <v>54</v>
      </c>
      <c r="M1005" s="152" t="s">
        <v>26</v>
      </c>
      <c r="N1005" s="153">
        <v>3</v>
      </c>
      <c r="O1005" s="153">
        <f>E1000*N1005</f>
        <v>8.82</v>
      </c>
      <c r="P1005" s="155">
        <v>0.156</v>
      </c>
      <c r="Q1005" s="156">
        <f>N1005*P1005*$N$927</f>
        <v>0.53415867960000007</v>
      </c>
      <c r="R1005" s="242"/>
      <c r="S1005" s="242"/>
      <c r="T1005" s="244"/>
      <c r="V1005" s="220">
        <f t="shared" si="36"/>
        <v>0</v>
      </c>
      <c r="W1005" s="222">
        <f t="shared" si="37"/>
        <v>0</v>
      </c>
    </row>
    <row r="1006" spans="1:23" ht="12.75" customHeight="1" x14ac:dyDescent="0.2">
      <c r="A1006" s="61">
        <f>A1000+1</f>
        <v>17</v>
      </c>
      <c r="B1006" s="309" t="s">
        <v>96</v>
      </c>
      <c r="C1006" s="252" t="s">
        <v>110</v>
      </c>
      <c r="D1006" s="63" t="s">
        <v>97</v>
      </c>
      <c r="E1006" s="201">
        <f>294/100</f>
        <v>2.94</v>
      </c>
      <c r="G1006" s="65">
        <f>2.67-0.15/10</f>
        <v>2.6549999999999998</v>
      </c>
      <c r="I1006" s="66"/>
      <c r="J1006" s="65">
        <f>4.21-2.57/10</f>
        <v>3.9529999999999998</v>
      </c>
      <c r="K1006" s="67"/>
      <c r="M1006" s="124"/>
      <c r="N1006" s="125"/>
      <c r="O1006" s="161"/>
      <c r="P1006" s="97"/>
      <c r="Q1006" s="126"/>
      <c r="R1006" s="74">
        <f>G1007+J1007</f>
        <v>15.521401989999998</v>
      </c>
      <c r="S1006" s="241">
        <f>R1006+R1007</f>
        <v>123.77677123122763</v>
      </c>
      <c r="T1006" s="243">
        <f>E1006*S1006</f>
        <v>363.90370741980922</v>
      </c>
      <c r="V1006" s="220">
        <f t="shared" si="36"/>
        <v>162.21108017422694</v>
      </c>
      <c r="W1006" s="222">
        <f t="shared" si="37"/>
        <v>476.90057571222718</v>
      </c>
    </row>
    <row r="1007" spans="1:23" ht="12.75" customHeight="1" x14ac:dyDescent="0.2">
      <c r="A1007" s="75"/>
      <c r="B1007" s="309"/>
      <c r="C1007" s="252"/>
      <c r="E1007" s="201"/>
      <c r="G1007" s="76">
        <f>G1006*$J$929/1000</f>
        <v>4.5894595499999999</v>
      </c>
      <c r="I1007" s="66"/>
      <c r="J1007" s="76">
        <f>J1006*$Q$929/1000</f>
        <v>10.931942439999998</v>
      </c>
      <c r="K1007" s="67"/>
      <c r="L1007" s="253" t="s">
        <v>98</v>
      </c>
      <c r="M1007" s="141" t="s">
        <v>26</v>
      </c>
      <c r="N1007" s="142">
        <f>1.12</f>
        <v>1.1200000000000001</v>
      </c>
      <c r="O1007" s="142">
        <f>E1006*N1007</f>
        <v>3.2928000000000002</v>
      </c>
      <c r="P1007" s="144">
        <v>4.1669999999999998</v>
      </c>
      <c r="Q1007" s="145">
        <f>N1007*P1007*$N$927</f>
        <v>5.3267947094880013</v>
      </c>
      <c r="R1007" s="241">
        <f>SUM(Q1007:Q1011)</f>
        <v>108.25536924122763</v>
      </c>
      <c r="S1007" s="242"/>
      <c r="T1007" s="244"/>
      <c r="V1007" s="220">
        <f t="shared" si="36"/>
        <v>0</v>
      </c>
      <c r="W1007" s="222">
        <f t="shared" si="37"/>
        <v>0</v>
      </c>
    </row>
    <row r="1008" spans="1:23" ht="12.75" customHeight="1" x14ac:dyDescent="0.2">
      <c r="A1008" s="75"/>
      <c r="B1008" s="309"/>
      <c r="C1008" s="252"/>
      <c r="E1008" s="201"/>
      <c r="I1008" s="66"/>
      <c r="K1008" s="67"/>
      <c r="L1008" s="258"/>
      <c r="M1008" s="157"/>
      <c r="N1008" s="158"/>
      <c r="O1008" s="168"/>
      <c r="P1008" s="159"/>
      <c r="Q1008" s="160"/>
      <c r="R1008" s="242"/>
      <c r="S1008" s="242"/>
      <c r="T1008" s="244"/>
      <c r="V1008" s="220">
        <f t="shared" si="36"/>
        <v>0</v>
      </c>
      <c r="W1008" s="222">
        <f t="shared" si="37"/>
        <v>0</v>
      </c>
    </row>
    <row r="1009" spans="1:23" ht="12.75" customHeight="1" x14ac:dyDescent="0.2">
      <c r="A1009" s="75"/>
      <c r="B1009" s="208" t="s">
        <v>99</v>
      </c>
      <c r="C1009" s="252"/>
      <c r="E1009" s="201"/>
      <c r="I1009" s="66"/>
      <c r="K1009" s="67"/>
      <c r="L1009" s="257" t="s">
        <v>100</v>
      </c>
      <c r="M1009" s="163" t="s">
        <v>26</v>
      </c>
      <c r="N1009" s="164">
        <f>5.61-11.3/10</f>
        <v>4.4800000000000004</v>
      </c>
      <c r="O1009" s="164">
        <f>E1006*N1009</f>
        <v>13.171200000000001</v>
      </c>
      <c r="P1009" s="165">
        <v>4</v>
      </c>
      <c r="Q1009" s="166">
        <f>N1009*P1009*$N$927</f>
        <v>20.453255424000005</v>
      </c>
      <c r="R1009" s="242"/>
      <c r="S1009" s="242"/>
      <c r="T1009" s="244"/>
      <c r="V1009" s="220">
        <f t="shared" si="36"/>
        <v>0</v>
      </c>
      <c r="W1009" s="222">
        <f t="shared" si="37"/>
        <v>0</v>
      </c>
    </row>
    <row r="1010" spans="1:23" ht="12.75" customHeight="1" x14ac:dyDescent="0.2">
      <c r="A1010" s="75"/>
      <c r="C1010" s="252"/>
      <c r="E1010" s="201"/>
      <c r="I1010" s="66"/>
      <c r="K1010" s="67"/>
      <c r="L1010" s="258"/>
      <c r="M1010" s="157"/>
      <c r="N1010" s="158"/>
      <c r="O1010" s="168"/>
      <c r="P1010" s="159"/>
      <c r="Q1010" s="160"/>
      <c r="R1010" s="242"/>
      <c r="S1010" s="242"/>
      <c r="T1010" s="244"/>
      <c r="V1010" s="220">
        <f t="shared" si="36"/>
        <v>0</v>
      </c>
      <c r="W1010" s="222">
        <f t="shared" si="37"/>
        <v>0</v>
      </c>
    </row>
    <row r="1011" spans="1:23" ht="12.75" customHeight="1" x14ac:dyDescent="0.2">
      <c r="A1011" s="75"/>
      <c r="C1011" s="252"/>
      <c r="E1011" s="201"/>
      <c r="I1011" s="66"/>
      <c r="K1011" s="67"/>
      <c r="L1011" s="151" t="s">
        <v>101</v>
      </c>
      <c r="M1011" s="152" t="s">
        <v>27</v>
      </c>
      <c r="N1011" s="153">
        <f>0.515-1.03/10</f>
        <v>0.41200000000000003</v>
      </c>
      <c r="O1011" s="153">
        <f>E1006*N1011</f>
        <v>1.2112800000000001</v>
      </c>
      <c r="P1011" s="155">
        <v>175.38900000000001</v>
      </c>
      <c r="Q1011" s="156">
        <f>N1011*P1011*$N$927</f>
        <v>82.475319107739622</v>
      </c>
      <c r="R1011" s="242"/>
      <c r="S1011" s="242"/>
      <c r="T1011" s="244"/>
      <c r="V1011" s="220">
        <f t="shared" si="36"/>
        <v>0</v>
      </c>
      <c r="W1011" s="222">
        <f t="shared" si="37"/>
        <v>0</v>
      </c>
    </row>
    <row r="1012" spans="1:23" ht="12.75" customHeight="1" x14ac:dyDescent="0.2">
      <c r="A1012" s="84"/>
      <c r="B1012" s="85"/>
      <c r="C1012" s="86"/>
      <c r="D1012" s="87"/>
      <c r="E1012" s="88"/>
      <c r="F1012" s="89"/>
      <c r="G1012" s="90"/>
      <c r="H1012" s="89"/>
      <c r="I1012" s="91"/>
      <c r="J1012" s="90"/>
      <c r="K1012" s="92"/>
      <c r="Q1012" s="81"/>
      <c r="R1012" s="201"/>
      <c r="S1012" s="201"/>
      <c r="T1012" s="82"/>
      <c r="V1012" s="220">
        <f t="shared" si="36"/>
        <v>0</v>
      </c>
      <c r="W1012" s="222">
        <f t="shared" si="37"/>
        <v>0</v>
      </c>
    </row>
    <row r="1013" spans="1:23" ht="12.75" customHeight="1" x14ac:dyDescent="0.2">
      <c r="A1013" s="61">
        <f>A1006+1</f>
        <v>18</v>
      </c>
      <c r="B1013" s="308" t="s">
        <v>106</v>
      </c>
      <c r="C1013" s="251" t="s">
        <v>107</v>
      </c>
      <c r="D1013" s="96" t="s">
        <v>97</v>
      </c>
      <c r="E1013" s="200">
        <f>294/100</f>
        <v>2.94</v>
      </c>
      <c r="F1013" s="97"/>
      <c r="G1013" s="76">
        <v>2.0830000000000002</v>
      </c>
      <c r="H1013" s="97"/>
      <c r="I1013" s="98"/>
      <c r="J1013" s="76">
        <v>4.74</v>
      </c>
      <c r="K1013" s="99"/>
      <c r="L1013" s="123"/>
      <c r="M1013" s="124"/>
      <c r="N1013" s="125"/>
      <c r="O1013" s="161"/>
      <c r="P1013" s="97"/>
      <c r="Q1013" s="126"/>
      <c r="R1013" s="74">
        <f>G1014+J1014</f>
        <v>16.709069830000001</v>
      </c>
      <c r="S1013" s="241">
        <f>R1013+R1014</f>
        <v>350.62672646200002</v>
      </c>
      <c r="T1013" s="243">
        <f>E1013*S1013</f>
        <v>1030.84257579828</v>
      </c>
      <c r="V1013" s="220">
        <f t="shared" si="36"/>
        <v>459.50091823856769</v>
      </c>
      <c r="W1013" s="222">
        <f t="shared" si="37"/>
        <v>1350.932699621389</v>
      </c>
    </row>
    <row r="1014" spans="1:23" ht="12.75" customHeight="1" x14ac:dyDescent="0.2">
      <c r="A1014" s="75"/>
      <c r="B1014" s="309"/>
      <c r="C1014" s="252"/>
      <c r="E1014" s="201"/>
      <c r="G1014" s="76">
        <f>G1013*$J$929/1000</f>
        <v>3.60069463</v>
      </c>
      <c r="I1014" s="66"/>
      <c r="J1014" s="76">
        <f>J1013*$Q$929/1000</f>
        <v>13.108375200000001</v>
      </c>
      <c r="K1014" s="67"/>
      <c r="L1014" s="253" t="s">
        <v>108</v>
      </c>
      <c r="M1014" s="141" t="s">
        <v>27</v>
      </c>
      <c r="N1014" s="142">
        <f>9.77+12.1/10*2</f>
        <v>12.19</v>
      </c>
      <c r="O1014" s="142">
        <f>E1013*N1014</f>
        <v>35.8386</v>
      </c>
      <c r="P1014" s="144">
        <v>24</v>
      </c>
      <c r="Q1014" s="145">
        <f>N1014*P1014*$N$927</f>
        <v>333.91765663200005</v>
      </c>
      <c r="R1014" s="201">
        <f>SUM(Q1014:Q1014)</f>
        <v>333.91765663200005</v>
      </c>
      <c r="S1014" s="242"/>
      <c r="T1014" s="244"/>
      <c r="V1014" s="220">
        <f t="shared" si="36"/>
        <v>0</v>
      </c>
      <c r="W1014" s="222">
        <f t="shared" si="37"/>
        <v>0</v>
      </c>
    </row>
    <row r="1015" spans="1:23" ht="12.75" customHeight="1" x14ac:dyDescent="0.2">
      <c r="A1015" s="75"/>
      <c r="B1015" s="309"/>
      <c r="C1015" s="252"/>
      <c r="E1015" s="201"/>
      <c r="I1015" s="66"/>
      <c r="K1015" s="67"/>
      <c r="L1015" s="254"/>
      <c r="M1015" s="146"/>
      <c r="N1015" s="147"/>
      <c r="O1015" s="210"/>
      <c r="P1015" s="148"/>
      <c r="Q1015" s="149"/>
      <c r="R1015" s="201"/>
      <c r="S1015" s="201"/>
      <c r="T1015" s="82"/>
      <c r="V1015" s="220">
        <f t="shared" si="36"/>
        <v>0</v>
      </c>
      <c r="W1015" s="222">
        <f t="shared" si="37"/>
        <v>0</v>
      </c>
    </row>
    <row r="1016" spans="1:23" ht="12.75" customHeight="1" x14ac:dyDescent="0.2">
      <c r="A1016" s="75"/>
      <c r="B1016" s="309"/>
      <c r="C1016" s="252"/>
      <c r="E1016" s="201"/>
      <c r="I1016" s="66"/>
      <c r="K1016" s="67"/>
      <c r="Q1016" s="81"/>
      <c r="R1016" s="201"/>
      <c r="S1016" s="201"/>
      <c r="T1016" s="82"/>
      <c r="V1016" s="220">
        <f t="shared" si="36"/>
        <v>0</v>
      </c>
      <c r="W1016" s="222">
        <f t="shared" si="37"/>
        <v>0</v>
      </c>
    </row>
    <row r="1017" spans="1:23" ht="14.25" customHeight="1" x14ac:dyDescent="0.2">
      <c r="A1017" s="75"/>
      <c r="B1017" s="309" t="s">
        <v>109</v>
      </c>
      <c r="C1017" s="252"/>
      <c r="E1017" s="201"/>
      <c r="I1017" s="66"/>
      <c r="K1017" s="67"/>
      <c r="Q1017" s="81"/>
      <c r="R1017" s="201"/>
      <c r="S1017" s="201"/>
      <c r="T1017" s="82"/>
      <c r="V1017" s="220">
        <f t="shared" si="36"/>
        <v>0</v>
      </c>
      <c r="W1017" s="222">
        <f t="shared" si="37"/>
        <v>0</v>
      </c>
    </row>
    <row r="1018" spans="1:23" ht="12.75" hidden="1" customHeight="1" x14ac:dyDescent="0.2">
      <c r="A1018" s="75"/>
      <c r="B1018" s="309"/>
      <c r="C1018" s="252"/>
      <c r="E1018" s="201"/>
      <c r="I1018" s="66"/>
      <c r="K1018" s="67"/>
      <c r="Q1018" s="81"/>
      <c r="R1018" s="201"/>
      <c r="S1018" s="201"/>
      <c r="T1018" s="82"/>
      <c r="V1018" s="220">
        <f t="shared" si="36"/>
        <v>0</v>
      </c>
      <c r="W1018" s="222">
        <f t="shared" si="37"/>
        <v>0</v>
      </c>
    </row>
    <row r="1019" spans="1:23" ht="12.75" customHeight="1" x14ac:dyDescent="0.2">
      <c r="A1019" s="84"/>
      <c r="B1019" s="85"/>
      <c r="C1019" s="86"/>
      <c r="D1019" s="87"/>
      <c r="E1019" s="88"/>
      <c r="F1019" s="89"/>
      <c r="G1019" s="90"/>
      <c r="H1019" s="89"/>
      <c r="I1019" s="91"/>
      <c r="J1019" s="90"/>
      <c r="K1019" s="92"/>
      <c r="L1019" s="136"/>
      <c r="M1019" s="137"/>
      <c r="N1019" s="138"/>
      <c r="O1019" s="162"/>
      <c r="P1019" s="89"/>
      <c r="Q1019" s="139"/>
      <c r="R1019" s="88"/>
      <c r="S1019" s="88"/>
      <c r="T1019" s="140"/>
      <c r="V1019" s="220">
        <f t="shared" si="36"/>
        <v>0</v>
      </c>
      <c r="W1019" s="222">
        <f t="shared" si="37"/>
        <v>0</v>
      </c>
    </row>
    <row r="1020" spans="1:23" ht="12.75" customHeight="1" x14ac:dyDescent="0.2">
      <c r="A1020" s="61">
        <f>A1013+1</f>
        <v>19</v>
      </c>
      <c r="B1020" s="50" t="s">
        <v>78</v>
      </c>
      <c r="C1020" s="255" t="s">
        <v>79</v>
      </c>
      <c r="D1020" s="51" t="s">
        <v>39</v>
      </c>
      <c r="E1020" s="212">
        <f>(260+66-21-63)/1000</f>
        <v>0.24199999999999999</v>
      </c>
      <c r="F1020" s="52"/>
      <c r="G1020" s="33">
        <v>0</v>
      </c>
      <c r="H1020" s="52"/>
      <c r="I1020" s="53"/>
      <c r="J1020" s="33">
        <v>14</v>
      </c>
      <c r="K1020" s="54"/>
      <c r="L1020" s="23"/>
      <c r="M1020" s="24"/>
      <c r="N1020" s="25"/>
      <c r="O1020" s="26"/>
      <c r="P1020" s="27"/>
      <c r="Q1020" s="28"/>
      <c r="R1020" s="29">
        <f>G1021+J1021</f>
        <v>38.716720000000002</v>
      </c>
      <c r="S1020" s="30">
        <f>R1020+R1021</f>
        <v>38.716720000000002</v>
      </c>
      <c r="T1020" s="31">
        <f>E1020*S1020</f>
        <v>9.3694462400000003</v>
      </c>
      <c r="V1020" s="220">
        <f t="shared" si="36"/>
        <v>50.738768749032005</v>
      </c>
      <c r="W1020" s="222">
        <f t="shared" si="37"/>
        <v>12.278782037265744</v>
      </c>
    </row>
    <row r="1021" spans="1:23" ht="12.75" customHeight="1" x14ac:dyDescent="0.2">
      <c r="A1021" s="32"/>
      <c r="B1021" s="16" t="s">
        <v>80</v>
      </c>
      <c r="C1021" s="256"/>
      <c r="D1021" s="17"/>
      <c r="E1021" s="18"/>
      <c r="F1021" s="19"/>
      <c r="G1021" s="33">
        <f>G1020*$J$929/1000</f>
        <v>0</v>
      </c>
      <c r="H1021" s="19"/>
      <c r="I1021" s="21"/>
      <c r="J1021" s="33">
        <f>J1020*$Q$929/1000</f>
        <v>38.716720000000002</v>
      </c>
      <c r="K1021" s="22"/>
      <c r="L1021" s="34"/>
      <c r="M1021" s="35"/>
      <c r="N1021" s="36"/>
      <c r="O1021" s="37"/>
      <c r="P1021" s="19"/>
      <c r="Q1021" s="38"/>
      <c r="R1021" s="18"/>
      <c r="S1021" s="18"/>
      <c r="T1021" s="39"/>
      <c r="V1021" s="220">
        <f t="shared" si="36"/>
        <v>0</v>
      </c>
      <c r="W1021" s="222">
        <f t="shared" si="37"/>
        <v>0</v>
      </c>
    </row>
    <row r="1022" spans="1:23" ht="12.75" customHeight="1" x14ac:dyDescent="0.2">
      <c r="A1022" s="32"/>
      <c r="B1022" s="40"/>
      <c r="C1022" s="256"/>
      <c r="D1022" s="17"/>
      <c r="E1022" s="18"/>
      <c r="F1022" s="19"/>
      <c r="G1022" s="20"/>
      <c r="H1022" s="19"/>
      <c r="I1022" s="21"/>
      <c r="J1022" s="20"/>
      <c r="K1022" s="22"/>
      <c r="L1022" s="34"/>
      <c r="M1022" s="35"/>
      <c r="N1022" s="36"/>
      <c r="O1022" s="37"/>
      <c r="P1022" s="19"/>
      <c r="Q1022" s="38"/>
      <c r="R1022" s="18"/>
      <c r="S1022" s="18"/>
      <c r="T1022" s="39"/>
      <c r="V1022" s="220">
        <f t="shared" si="36"/>
        <v>0</v>
      </c>
      <c r="W1022" s="222">
        <f t="shared" si="37"/>
        <v>0</v>
      </c>
    </row>
    <row r="1023" spans="1:23" ht="12.75" customHeight="1" x14ac:dyDescent="0.2">
      <c r="A1023" s="41"/>
      <c r="B1023" s="42"/>
      <c r="C1023" s="43"/>
      <c r="D1023" s="44"/>
      <c r="E1023" s="45"/>
      <c r="F1023" s="46"/>
      <c r="G1023" s="47"/>
      <c r="H1023" s="46"/>
      <c r="I1023" s="48"/>
      <c r="J1023" s="47"/>
      <c r="K1023" s="49"/>
      <c r="L1023" s="55"/>
      <c r="M1023" s="56"/>
      <c r="N1023" s="57"/>
      <c r="O1023" s="58"/>
      <c r="P1023" s="46"/>
      <c r="Q1023" s="59"/>
      <c r="R1023" s="45"/>
      <c r="S1023" s="45"/>
      <c r="T1023" s="60"/>
      <c r="V1023" s="220">
        <f t="shared" si="36"/>
        <v>0</v>
      </c>
      <c r="W1023" s="222">
        <f t="shared" si="37"/>
        <v>0</v>
      </c>
    </row>
    <row r="1024" spans="1:23" ht="12.75" customHeight="1" x14ac:dyDescent="0.2">
      <c r="A1024" s="61">
        <f>A1020+1</f>
        <v>20</v>
      </c>
      <c r="B1024" s="208" t="s">
        <v>81</v>
      </c>
      <c r="C1024" s="251" t="s">
        <v>82</v>
      </c>
      <c r="D1024" s="63" t="s">
        <v>39</v>
      </c>
      <c r="E1024" s="212">
        <f>(21+63)/1000</f>
        <v>8.4000000000000005E-2</v>
      </c>
      <c r="G1024" s="65">
        <v>6.49</v>
      </c>
      <c r="I1024" s="66"/>
      <c r="J1024" s="65">
        <v>159.16999999999999</v>
      </c>
      <c r="K1024" s="67"/>
      <c r="L1024" s="68"/>
      <c r="M1024" s="69"/>
      <c r="N1024" s="70"/>
      <c r="O1024" s="71"/>
      <c r="P1024" s="72"/>
      <c r="Q1024" s="73"/>
      <c r="R1024" s="74">
        <f>G1025+J1025</f>
        <v>451.40013049999993</v>
      </c>
      <c r="S1024" s="200">
        <f>R1024+R1025</f>
        <v>451.40013049999993</v>
      </c>
      <c r="T1024" s="202">
        <f>E1024*S1024</f>
        <v>37.917610961999998</v>
      </c>
      <c r="V1024" s="220">
        <f t="shared" si="36"/>
        <v>591.56578436195946</v>
      </c>
      <c r="W1024" s="222">
        <f t="shared" si="37"/>
        <v>49.691525886404598</v>
      </c>
    </row>
    <row r="1025" spans="1:23" ht="12.75" customHeight="1" x14ac:dyDescent="0.2">
      <c r="A1025" s="75"/>
      <c r="B1025" s="208" t="s">
        <v>83</v>
      </c>
      <c r="C1025" s="252"/>
      <c r="E1025" s="211"/>
      <c r="G1025" s="76">
        <f>G1024*$J$929/1000</f>
        <v>11.218678899999999</v>
      </c>
      <c r="I1025" s="66"/>
      <c r="J1025" s="76">
        <f>J1024*$Q$929/1000</f>
        <v>440.18145159999995</v>
      </c>
      <c r="K1025" s="67"/>
      <c r="Q1025" s="81"/>
      <c r="R1025" s="201"/>
      <c r="S1025" s="201"/>
      <c r="T1025" s="82"/>
      <c r="V1025" s="220">
        <f t="shared" si="36"/>
        <v>0</v>
      </c>
      <c r="W1025" s="222">
        <f t="shared" si="37"/>
        <v>0</v>
      </c>
    </row>
    <row r="1026" spans="1:23" ht="12.75" customHeight="1" x14ac:dyDescent="0.2">
      <c r="A1026" s="75"/>
      <c r="C1026" s="252"/>
      <c r="E1026" s="201"/>
      <c r="I1026" s="66"/>
      <c r="K1026" s="67"/>
      <c r="Q1026" s="81"/>
      <c r="R1026" s="201"/>
      <c r="S1026" s="201"/>
      <c r="T1026" s="82"/>
      <c r="V1026" s="220">
        <f t="shared" si="36"/>
        <v>0</v>
      </c>
      <c r="W1026" s="222">
        <f t="shared" si="37"/>
        <v>0</v>
      </c>
    </row>
    <row r="1027" spans="1:23" ht="12.75" customHeight="1" x14ac:dyDescent="0.2">
      <c r="A1027" s="75"/>
      <c r="C1027" s="252"/>
      <c r="E1027" s="201"/>
      <c r="I1027" s="66"/>
      <c r="K1027" s="67"/>
      <c r="Q1027" s="81"/>
      <c r="R1027" s="201"/>
      <c r="S1027" s="201"/>
      <c r="T1027" s="82"/>
      <c r="V1027" s="220">
        <f t="shared" si="36"/>
        <v>0</v>
      </c>
      <c r="W1027" s="222">
        <f t="shared" si="37"/>
        <v>0</v>
      </c>
    </row>
    <row r="1028" spans="1:23" ht="12.75" customHeight="1" x14ac:dyDescent="0.2">
      <c r="A1028" s="75"/>
      <c r="C1028" s="252"/>
      <c r="E1028" s="201"/>
      <c r="I1028" s="66"/>
      <c r="K1028" s="67"/>
      <c r="Q1028" s="81"/>
      <c r="R1028" s="201"/>
      <c r="S1028" s="201"/>
      <c r="T1028" s="82"/>
      <c r="V1028" s="220">
        <f t="shared" si="36"/>
        <v>0</v>
      </c>
      <c r="W1028" s="222">
        <f t="shared" si="37"/>
        <v>0</v>
      </c>
    </row>
    <row r="1029" spans="1:23" ht="12.75" customHeight="1" x14ac:dyDescent="0.2">
      <c r="A1029" s="84"/>
      <c r="B1029" s="85"/>
      <c r="C1029" s="86"/>
      <c r="D1029" s="87"/>
      <c r="E1029" s="88"/>
      <c r="F1029" s="89"/>
      <c r="G1029" s="90"/>
      <c r="H1029" s="89"/>
      <c r="I1029" s="91"/>
      <c r="J1029" s="90"/>
      <c r="K1029" s="92"/>
      <c r="Q1029" s="81"/>
      <c r="R1029" s="201"/>
      <c r="S1029" s="201"/>
      <c r="T1029" s="82"/>
      <c r="V1029" s="220">
        <f t="shared" si="36"/>
        <v>0</v>
      </c>
      <c r="W1029" s="222">
        <f t="shared" si="37"/>
        <v>0</v>
      </c>
    </row>
    <row r="1030" spans="1:23" ht="12.75" customHeight="1" x14ac:dyDescent="0.2">
      <c r="A1030" s="61">
        <f>A1024+1</f>
        <v>21</v>
      </c>
      <c r="B1030" s="207" t="s">
        <v>84</v>
      </c>
      <c r="C1030" s="251" t="s">
        <v>85</v>
      </c>
      <c r="D1030" s="96" t="s">
        <v>27</v>
      </c>
      <c r="E1030" s="200">
        <f>84*1.6</f>
        <v>134.4</v>
      </c>
      <c r="F1030" s="97"/>
      <c r="G1030" s="76">
        <v>0</v>
      </c>
      <c r="H1030" s="97"/>
      <c r="I1030" s="98"/>
      <c r="J1030" s="76">
        <v>0.39</v>
      </c>
      <c r="K1030" s="99"/>
      <c r="L1030" s="68"/>
      <c r="M1030" s="69"/>
      <c r="N1030" s="70"/>
      <c r="O1030" s="71"/>
      <c r="P1030" s="72"/>
      <c r="Q1030" s="73"/>
      <c r="R1030" s="74">
        <f>G1031+J1031</f>
        <v>1.0785372</v>
      </c>
      <c r="S1030" s="200">
        <f>R1030+R1031</f>
        <v>1.0785372</v>
      </c>
      <c r="T1030" s="202">
        <f>E1030*S1030</f>
        <v>144.95539968</v>
      </c>
      <c r="V1030" s="220">
        <f t="shared" si="36"/>
        <v>1.41343712943732</v>
      </c>
      <c r="W1030" s="222">
        <f t="shared" si="37"/>
        <v>189.96595019637581</v>
      </c>
    </row>
    <row r="1031" spans="1:23" ht="12.75" customHeight="1" x14ac:dyDescent="0.2">
      <c r="A1031" s="75"/>
      <c r="C1031" s="252"/>
      <c r="E1031" s="201"/>
      <c r="G1031" s="76">
        <f>G1030*$J$929/1000</f>
        <v>0</v>
      </c>
      <c r="I1031" s="66"/>
      <c r="J1031" s="76">
        <f>J1030*$Q$929/1000</f>
        <v>1.0785372</v>
      </c>
      <c r="K1031" s="67"/>
      <c r="Q1031" s="81"/>
      <c r="R1031" s="201"/>
      <c r="S1031" s="201"/>
      <c r="T1031" s="82"/>
      <c r="V1031" s="220">
        <f t="shared" si="36"/>
        <v>0</v>
      </c>
      <c r="W1031" s="222">
        <f t="shared" si="37"/>
        <v>0</v>
      </c>
    </row>
    <row r="1032" spans="1:23" ht="12.75" customHeight="1" x14ac:dyDescent="0.2">
      <c r="A1032" s="75"/>
      <c r="C1032" s="93"/>
      <c r="E1032" s="201"/>
      <c r="I1032" s="66"/>
      <c r="K1032" s="67"/>
      <c r="Q1032" s="81"/>
      <c r="R1032" s="201"/>
      <c r="S1032" s="201"/>
      <c r="T1032" s="82"/>
      <c r="V1032" s="220">
        <f t="shared" si="36"/>
        <v>0</v>
      </c>
      <c r="W1032" s="222">
        <f t="shared" si="37"/>
        <v>0</v>
      </c>
    </row>
    <row r="1033" spans="1:23" ht="12.75" customHeight="1" x14ac:dyDescent="0.2">
      <c r="A1033" s="84"/>
      <c r="B1033" s="85"/>
      <c r="C1033" s="86"/>
      <c r="D1033" s="87"/>
      <c r="E1033" s="88"/>
      <c r="F1033" s="89"/>
      <c r="G1033" s="90"/>
      <c r="H1033" s="89"/>
      <c r="I1033" s="91"/>
      <c r="J1033" s="90"/>
      <c r="K1033" s="92"/>
      <c r="L1033" s="136"/>
      <c r="Q1033" s="81"/>
      <c r="R1033" s="201"/>
      <c r="S1033" s="201"/>
      <c r="T1033" s="82"/>
      <c r="V1033" s="220">
        <f t="shared" si="36"/>
        <v>0</v>
      </c>
      <c r="W1033" s="222">
        <f t="shared" si="37"/>
        <v>0</v>
      </c>
    </row>
    <row r="1034" spans="1:23" ht="12.75" customHeight="1" x14ac:dyDescent="0.2">
      <c r="A1034" s="61">
        <f>A1030+1</f>
        <v>22</v>
      </c>
      <c r="B1034" s="208" t="s">
        <v>111</v>
      </c>
      <c r="C1034" s="252" t="s">
        <v>113</v>
      </c>
      <c r="D1034" s="63" t="s">
        <v>30</v>
      </c>
      <c r="E1034" s="201">
        <v>2</v>
      </c>
      <c r="G1034" s="65">
        <v>1.24</v>
      </c>
      <c r="I1034" s="66"/>
      <c r="J1034" s="65">
        <v>0.59</v>
      </c>
      <c r="K1034" s="67"/>
      <c r="M1034" s="124"/>
      <c r="N1034" s="125"/>
      <c r="O1034" s="161"/>
      <c r="P1034" s="97"/>
      <c r="Q1034" s="126"/>
      <c r="R1034" s="74">
        <f>G1035+J1035</f>
        <v>3.7751096</v>
      </c>
      <c r="S1034" s="241">
        <f>R1034+R1035</f>
        <v>5.3638892624000007</v>
      </c>
      <c r="T1034" s="243">
        <f>E1034*S1034</f>
        <v>10.727778524800001</v>
      </c>
      <c r="V1034" s="220">
        <f t="shared" si="36"/>
        <v>7.0294471453245393</v>
      </c>
      <c r="W1034" s="222">
        <f t="shared" si="37"/>
        <v>14.058894290649079</v>
      </c>
    </row>
    <row r="1035" spans="1:23" ht="12.75" customHeight="1" x14ac:dyDescent="0.2">
      <c r="A1035" s="75"/>
      <c r="B1035" s="208"/>
      <c r="C1035" s="252"/>
      <c r="E1035" s="201"/>
      <c r="G1035" s="76">
        <f>G1034*$J$929/1000</f>
        <v>2.1434763999999999</v>
      </c>
      <c r="I1035" s="66"/>
      <c r="J1035" s="76">
        <f>J1034*$Q$929/1000</f>
        <v>1.6316332</v>
      </c>
      <c r="K1035" s="67"/>
      <c r="L1035" s="129" t="s">
        <v>112</v>
      </c>
      <c r="M1035" s="130" t="s">
        <v>32</v>
      </c>
      <c r="N1035" s="131">
        <v>0.4</v>
      </c>
      <c r="O1035" s="131">
        <f>E1034*N1035</f>
        <v>0.8</v>
      </c>
      <c r="P1035" s="133">
        <v>3.48</v>
      </c>
      <c r="Q1035" s="134">
        <f>N1035*P1035*$N$927</f>
        <v>1.5887796624000006</v>
      </c>
      <c r="R1035" s="201">
        <f>SUM(Q1035:Q1035)</f>
        <v>1.5887796624000006</v>
      </c>
      <c r="S1035" s="242"/>
      <c r="T1035" s="244"/>
      <c r="V1035" s="220">
        <f t="shared" si="36"/>
        <v>0</v>
      </c>
      <c r="W1035" s="222">
        <f t="shared" si="37"/>
        <v>0</v>
      </c>
    </row>
    <row r="1036" spans="1:23" ht="12.75" customHeight="1" x14ac:dyDescent="0.2">
      <c r="A1036" s="84"/>
      <c r="B1036" s="85"/>
      <c r="C1036" s="86"/>
      <c r="D1036" s="87"/>
      <c r="E1036" s="88"/>
      <c r="F1036" s="89"/>
      <c r="G1036" s="90"/>
      <c r="H1036" s="89"/>
      <c r="I1036" s="91"/>
      <c r="J1036" s="90"/>
      <c r="K1036" s="92"/>
      <c r="Q1036" s="81"/>
      <c r="R1036" s="201"/>
      <c r="S1036" s="201"/>
      <c r="T1036" s="82"/>
      <c r="V1036" s="220">
        <f t="shared" si="36"/>
        <v>0</v>
      </c>
      <c r="W1036" s="222">
        <f t="shared" si="37"/>
        <v>0</v>
      </c>
    </row>
    <row r="1037" spans="1:23" ht="12" customHeight="1" x14ac:dyDescent="0.2">
      <c r="A1037" s="169"/>
      <c r="B1037" s="170"/>
      <c r="C1037" s="171" t="s">
        <v>28</v>
      </c>
      <c r="D1037" s="172"/>
      <c r="E1037" s="173"/>
      <c r="F1037" s="174"/>
      <c r="G1037" s="175"/>
      <c r="H1037" s="174"/>
      <c r="I1037" s="174"/>
      <c r="J1037" s="175"/>
      <c r="K1037" s="174"/>
      <c r="L1037" s="176"/>
      <c r="M1037" s="177"/>
      <c r="N1037" s="178"/>
      <c r="O1037" s="179"/>
      <c r="P1037" s="174"/>
      <c r="Q1037" s="175"/>
      <c r="R1037" s="179"/>
      <c r="S1037" s="179"/>
      <c r="T1037" s="180">
        <f>SUM(T936:T1036)</f>
        <v>4965.0812930208231</v>
      </c>
      <c r="V1037" s="179"/>
      <c r="W1037" s="180">
        <f>SUM(W936:W1036)</f>
        <v>6506.8040770687285</v>
      </c>
    </row>
    <row r="1038" spans="1:23" ht="12.75" hidden="1" customHeight="1" x14ac:dyDescent="0.2"/>
    <row r="1039" spans="1:23" ht="12.75" hidden="1" customHeight="1" x14ac:dyDescent="0.2"/>
    <row r="1040" spans="1:23" ht="12.75" hidden="1" customHeight="1" x14ac:dyDescent="0.2"/>
    <row r="1041" spans="1:24" ht="12.75" hidden="1" customHeight="1" x14ac:dyDescent="0.2">
      <c r="L1041" s="77" t="s">
        <v>36</v>
      </c>
      <c r="P1041" s="64" t="s">
        <v>139</v>
      </c>
    </row>
    <row r="1042" spans="1:24" ht="12.75" hidden="1" customHeight="1" x14ac:dyDescent="0.2"/>
    <row r="1043" spans="1:24" ht="12.75" customHeight="1" thickBot="1" x14ac:dyDescent="0.25">
      <c r="A1043" s="224"/>
      <c r="B1043" s="225"/>
      <c r="C1043" s="226"/>
      <c r="D1043" s="227"/>
      <c r="E1043" s="228"/>
      <c r="F1043" s="229"/>
      <c r="G1043" s="230"/>
      <c r="H1043" s="229"/>
      <c r="I1043" s="229"/>
      <c r="J1043" s="230"/>
      <c r="K1043" s="229"/>
      <c r="L1043" s="231"/>
      <c r="M1043" s="232"/>
      <c r="N1043" s="233"/>
      <c r="O1043" s="234"/>
      <c r="P1043" s="229"/>
      <c r="Q1043" s="230"/>
      <c r="R1043" s="234"/>
      <c r="S1043" s="234"/>
      <c r="T1043" s="235"/>
      <c r="V1043" s="234"/>
      <c r="W1043" s="235"/>
    </row>
    <row r="1044" spans="1:24" ht="12.75" customHeight="1" thickTop="1" thickBot="1" x14ac:dyDescent="0.25">
      <c r="A1044" s="186"/>
      <c r="B1044" s="187"/>
      <c r="C1044" s="188" t="s">
        <v>35</v>
      </c>
      <c r="D1044" s="187"/>
      <c r="E1044" s="189"/>
      <c r="F1044" s="190"/>
      <c r="G1044" s="191"/>
      <c r="H1044" s="190"/>
      <c r="I1044" s="190"/>
      <c r="J1044" s="191"/>
      <c r="K1044" s="190"/>
      <c r="L1044" s="192"/>
      <c r="M1044" s="193"/>
      <c r="N1044" s="190"/>
      <c r="O1044" s="191"/>
      <c r="P1044" s="190"/>
      <c r="Q1044" s="191"/>
      <c r="R1044" s="191"/>
      <c r="S1044" s="191"/>
      <c r="T1044" s="194" t="e">
        <f>#REF!</f>
        <v>#REF!</v>
      </c>
      <c r="V1044" s="191"/>
      <c r="W1044" s="194">
        <f>W1037+W909+W783+W654+W525+W421+W317+W225+W100</f>
        <v>59192.251716777304</v>
      </c>
    </row>
    <row r="1045" spans="1:24" ht="12.75" customHeight="1" thickTop="1" thickBot="1" x14ac:dyDescent="0.25">
      <c r="A1045" s="181"/>
      <c r="C1045" s="182" t="s">
        <v>150</v>
      </c>
      <c r="D1045" s="183">
        <v>0.2</v>
      </c>
      <c r="E1045" s="184"/>
      <c r="T1045" s="185" t="e">
        <f>D1045*T1044</f>
        <v>#REF!</v>
      </c>
      <c r="W1045" s="185">
        <f>D1045*W1044</f>
        <v>11838.450343355462</v>
      </c>
    </row>
    <row r="1046" spans="1:24" ht="12.75" customHeight="1" thickTop="1" thickBot="1" x14ac:dyDescent="0.25">
      <c r="A1046" s="186"/>
      <c r="B1046" s="187"/>
      <c r="C1046" s="188" t="s">
        <v>35</v>
      </c>
      <c r="D1046" s="187"/>
      <c r="E1046" s="189"/>
      <c r="F1046" s="190"/>
      <c r="G1046" s="191"/>
      <c r="H1046" s="190"/>
      <c r="I1046" s="190"/>
      <c r="J1046" s="191"/>
      <c r="K1046" s="190"/>
      <c r="L1046" s="192"/>
      <c r="M1046" s="193"/>
      <c r="N1046" s="190"/>
      <c r="O1046" s="191"/>
      <c r="P1046" s="190"/>
      <c r="Q1046" s="191"/>
      <c r="R1046" s="191"/>
      <c r="S1046" s="191"/>
      <c r="T1046" s="194" t="e">
        <f>#REF!</f>
        <v>#REF!</v>
      </c>
      <c r="V1046" s="191"/>
      <c r="W1046" s="194">
        <f>W1044+W1045</f>
        <v>71030.702060132768</v>
      </c>
    </row>
    <row r="1047" spans="1:24" ht="12.75" customHeight="1" thickTop="1" x14ac:dyDescent="0.2"/>
    <row r="1048" spans="1:24" s="65" customFormat="1" ht="12.75" customHeight="1" x14ac:dyDescent="0.2">
      <c r="A1048" s="195"/>
      <c r="B1048" s="83"/>
      <c r="C1048" s="196"/>
      <c r="D1048" s="63"/>
      <c r="E1048" s="80"/>
      <c r="F1048" s="64"/>
      <c r="H1048" s="64"/>
      <c r="I1048" s="64"/>
      <c r="K1048" s="64"/>
      <c r="L1048" s="77"/>
      <c r="M1048" s="78"/>
      <c r="N1048" s="79"/>
      <c r="O1048" s="80"/>
      <c r="P1048" s="64"/>
      <c r="R1048" s="80"/>
      <c r="S1048" s="80"/>
      <c r="T1048" s="197"/>
      <c r="U1048" s="118"/>
      <c r="V1048" s="80"/>
      <c r="W1048" s="197"/>
      <c r="X1048" s="119"/>
    </row>
    <row r="1049" spans="1:24" s="65" customFormat="1" ht="12.75" customHeight="1" x14ac:dyDescent="0.2">
      <c r="A1049" s="195"/>
      <c r="B1049" s="83"/>
      <c r="C1049" s="196"/>
      <c r="D1049" s="63"/>
      <c r="E1049" s="80"/>
      <c r="F1049" s="64"/>
      <c r="H1049" s="64"/>
      <c r="I1049" s="64"/>
      <c r="K1049" s="64"/>
      <c r="L1049" s="77"/>
      <c r="M1049" s="78"/>
      <c r="N1049" s="79"/>
      <c r="O1049" s="80"/>
      <c r="P1049" s="64"/>
      <c r="R1049" s="80"/>
      <c r="S1049" s="80"/>
      <c r="T1049" s="197"/>
      <c r="U1049" s="118"/>
      <c r="V1049" s="80"/>
      <c r="W1049" s="197"/>
      <c r="X1049" s="119"/>
    </row>
    <row r="1050" spans="1:24" s="65" customFormat="1" ht="12.75" customHeight="1" x14ac:dyDescent="0.2">
      <c r="A1050" s="195"/>
      <c r="B1050" s="83"/>
      <c r="C1050" s="196"/>
      <c r="D1050" s="63"/>
      <c r="E1050" s="80"/>
      <c r="F1050" s="64"/>
      <c r="H1050" s="64"/>
      <c r="I1050" s="64"/>
      <c r="K1050" s="64"/>
      <c r="L1050" s="77"/>
      <c r="M1050" s="78"/>
      <c r="N1050" s="79"/>
      <c r="O1050" s="80"/>
      <c r="P1050" s="64"/>
      <c r="R1050" s="80"/>
      <c r="S1050" s="80"/>
      <c r="T1050" s="197"/>
      <c r="U1050" s="118"/>
      <c r="V1050" s="80"/>
      <c r="W1050" s="197"/>
      <c r="X1050" s="119"/>
    </row>
    <row r="1051" spans="1:24" s="65" customFormat="1" ht="12.75" customHeight="1" x14ac:dyDescent="0.2">
      <c r="A1051" s="195"/>
      <c r="B1051" s="83"/>
      <c r="C1051" s="196"/>
      <c r="D1051" s="63"/>
      <c r="E1051" s="80"/>
      <c r="F1051" s="64"/>
      <c r="H1051" s="64"/>
      <c r="I1051" s="64"/>
      <c r="K1051" s="64"/>
      <c r="L1051" s="77"/>
      <c r="M1051" s="78"/>
      <c r="N1051" s="79"/>
      <c r="O1051" s="80"/>
      <c r="P1051" s="64"/>
      <c r="R1051" s="80"/>
      <c r="S1051" s="80"/>
      <c r="T1051" s="197"/>
      <c r="U1051" s="118"/>
      <c r="V1051" s="80"/>
      <c r="W1051" s="197"/>
      <c r="X1051" s="119"/>
    </row>
    <row r="1052" spans="1:24" s="65" customFormat="1" ht="12.75" customHeight="1" x14ac:dyDescent="0.2">
      <c r="A1052" s="195"/>
      <c r="B1052" s="83"/>
      <c r="C1052" s="196"/>
      <c r="D1052" s="63"/>
      <c r="E1052" s="80"/>
      <c r="F1052" s="64"/>
      <c r="H1052" s="64"/>
      <c r="I1052" s="64"/>
      <c r="K1052" s="64"/>
      <c r="L1052" s="77"/>
      <c r="M1052" s="78"/>
      <c r="N1052" s="79"/>
      <c r="O1052" s="80"/>
      <c r="P1052" s="64"/>
      <c r="R1052" s="80"/>
      <c r="S1052" s="80"/>
      <c r="T1052" s="197"/>
      <c r="U1052" s="118"/>
      <c r="V1052" s="80"/>
      <c r="W1052" s="197"/>
      <c r="X1052" s="119"/>
    </row>
    <row r="1053" spans="1:24" s="65" customFormat="1" ht="12.75" customHeight="1" x14ac:dyDescent="0.2">
      <c r="A1053" s="195"/>
      <c r="B1053" s="83"/>
      <c r="C1053" s="196"/>
      <c r="D1053" s="63"/>
      <c r="E1053" s="80"/>
      <c r="F1053" s="64"/>
      <c r="H1053" s="64"/>
      <c r="I1053" s="64"/>
      <c r="K1053" s="64"/>
      <c r="L1053" s="77"/>
      <c r="M1053" s="78"/>
      <c r="N1053" s="79"/>
      <c r="O1053" s="80"/>
      <c r="P1053" s="64"/>
      <c r="R1053" s="80"/>
      <c r="S1053" s="80"/>
      <c r="T1053" s="197"/>
      <c r="U1053" s="118"/>
      <c r="V1053" s="80"/>
      <c r="W1053" s="197"/>
      <c r="X1053" s="119"/>
    </row>
  </sheetData>
  <mergeCells count="871">
    <mergeCell ref="T82:T83"/>
    <mergeCell ref="L83:L84"/>
    <mergeCell ref="B85:B86"/>
    <mergeCell ref="T50:T51"/>
    <mergeCell ref="C47:C48"/>
    <mergeCell ref="S47:S48"/>
    <mergeCell ref="C97:C98"/>
    <mergeCell ref="S97:S98"/>
    <mergeCell ref="T97:T98"/>
    <mergeCell ref="C57:C63"/>
    <mergeCell ref="S57:S63"/>
    <mergeCell ref="T57:T63"/>
    <mergeCell ref="R58:R63"/>
    <mergeCell ref="L60:L62"/>
    <mergeCell ref="C65:C66"/>
    <mergeCell ref="S65:S66"/>
    <mergeCell ref="T65:T66"/>
    <mergeCell ref="C94:C95"/>
    <mergeCell ref="C53:C55"/>
    <mergeCell ref="S53:S55"/>
    <mergeCell ref="T53:T55"/>
    <mergeCell ref="C87:C88"/>
    <mergeCell ref="C90:C92"/>
    <mergeCell ref="R54:R55"/>
    <mergeCell ref="C68:C69"/>
    <mergeCell ref="C71:C74"/>
    <mergeCell ref="S71:S74"/>
    <mergeCell ref="T71:T74"/>
    <mergeCell ref="R72:R74"/>
    <mergeCell ref="C75:C80"/>
    <mergeCell ref="S75:S80"/>
    <mergeCell ref="T75:T80"/>
    <mergeCell ref="L76:L77"/>
    <mergeCell ref="R76:R80"/>
    <mergeCell ref="L78:L79"/>
    <mergeCell ref="T37:T38"/>
    <mergeCell ref="C31:C32"/>
    <mergeCell ref="S31:S32"/>
    <mergeCell ref="T31:T32"/>
    <mergeCell ref="T34:T35"/>
    <mergeCell ref="C34:C35"/>
    <mergeCell ref="S34:S35"/>
    <mergeCell ref="C37:C38"/>
    <mergeCell ref="S37:S38"/>
    <mergeCell ref="T43:T45"/>
    <mergeCell ref="R44:R45"/>
    <mergeCell ref="C40:C41"/>
    <mergeCell ref="S40:S41"/>
    <mergeCell ref="T40:T41"/>
    <mergeCell ref="C43:C45"/>
    <mergeCell ref="S43:S45"/>
    <mergeCell ref="T47:T48"/>
    <mergeCell ref="T28:T29"/>
    <mergeCell ref="E5:R5"/>
    <mergeCell ref="A8:B8"/>
    <mergeCell ref="P8:R8"/>
    <mergeCell ref="E9:G9"/>
    <mergeCell ref="D10:F10"/>
    <mergeCell ref="N10:P10"/>
    <mergeCell ref="J12:L12"/>
    <mergeCell ref="Q12:S12"/>
    <mergeCell ref="A14:A18"/>
    <mergeCell ref="B14:B18"/>
    <mergeCell ref="C14:C18"/>
    <mergeCell ref="D14:D18"/>
    <mergeCell ref="T25:T26"/>
    <mergeCell ref="I14:K18"/>
    <mergeCell ref="L14:Q14"/>
    <mergeCell ref="R14:R18"/>
    <mergeCell ref="S14:S18"/>
    <mergeCell ref="T14:T18"/>
    <mergeCell ref="L15:L18"/>
    <mergeCell ref="M15:M18"/>
    <mergeCell ref="N15:N18"/>
    <mergeCell ref="O15:O18"/>
    <mergeCell ref="P15:P18"/>
    <mergeCell ref="Q15:Q18"/>
    <mergeCell ref="C19:C20"/>
    <mergeCell ref="C22:C23"/>
    <mergeCell ref="C25:C26"/>
    <mergeCell ref="S25:S26"/>
    <mergeCell ref="F14:H18"/>
    <mergeCell ref="E14:E18"/>
    <mergeCell ref="E110:R110"/>
    <mergeCell ref="D111:S111"/>
    <mergeCell ref="A114:B114"/>
    <mergeCell ref="P114:R114"/>
    <mergeCell ref="A120:A124"/>
    <mergeCell ref="B120:B124"/>
    <mergeCell ref="C120:C124"/>
    <mergeCell ref="D120:D124"/>
    <mergeCell ref="E120:E124"/>
    <mergeCell ref="E115:G115"/>
    <mergeCell ref="D116:F116"/>
    <mergeCell ref="N116:P116"/>
    <mergeCell ref="J118:L118"/>
    <mergeCell ref="Q118:S118"/>
    <mergeCell ref="R120:R124"/>
    <mergeCell ref="S120:S124"/>
    <mergeCell ref="C28:C29"/>
    <mergeCell ref="S28:S29"/>
    <mergeCell ref="C50:C51"/>
    <mergeCell ref="S50:S51"/>
    <mergeCell ref="B71:B72"/>
    <mergeCell ref="B75:B77"/>
    <mergeCell ref="B82:B84"/>
    <mergeCell ref="C82:C86"/>
    <mergeCell ref="S82:S83"/>
    <mergeCell ref="T133:T134"/>
    <mergeCell ref="C138:C140"/>
    <mergeCell ref="S138:S139"/>
    <mergeCell ref="T138:T139"/>
    <mergeCell ref="C142:C144"/>
    <mergeCell ref="S142:S143"/>
    <mergeCell ref="T142:T143"/>
    <mergeCell ref="L143:L144"/>
    <mergeCell ref="S133:S134"/>
    <mergeCell ref="C125:C127"/>
    <mergeCell ref="C129:C131"/>
    <mergeCell ref="C133:C136"/>
    <mergeCell ref="F120:H124"/>
    <mergeCell ref="I120:K124"/>
    <mergeCell ref="T120:T124"/>
    <mergeCell ref="L121:L124"/>
    <mergeCell ref="M121:M124"/>
    <mergeCell ref="N121:N124"/>
    <mergeCell ref="O121:O124"/>
    <mergeCell ref="P121:P124"/>
    <mergeCell ref="Q121:Q124"/>
    <mergeCell ref="L120:Q120"/>
    <mergeCell ref="C160:C163"/>
    <mergeCell ref="S160:S161"/>
    <mergeCell ref="T160:T161"/>
    <mergeCell ref="L161:L163"/>
    <mergeCell ref="C165:C167"/>
    <mergeCell ref="S165:S166"/>
    <mergeCell ref="T165:T166"/>
    <mergeCell ref="L166:L167"/>
    <mergeCell ref="C153:C154"/>
    <mergeCell ref="S153:S154"/>
    <mergeCell ref="T153:T154"/>
    <mergeCell ref="C156:C158"/>
    <mergeCell ref="S156:S158"/>
    <mergeCell ref="T156:T158"/>
    <mergeCell ref="R157:R158"/>
    <mergeCell ref="C146:C148"/>
    <mergeCell ref="S146:S147"/>
    <mergeCell ref="T146:T147"/>
    <mergeCell ref="C150:C151"/>
    <mergeCell ref="S150:S151"/>
    <mergeCell ref="T150:T151"/>
    <mergeCell ref="C182:C183"/>
    <mergeCell ref="S182:S183"/>
    <mergeCell ref="T182:T183"/>
    <mergeCell ref="C185:C186"/>
    <mergeCell ref="B188:B190"/>
    <mergeCell ref="C188:C193"/>
    <mergeCell ref="S188:S193"/>
    <mergeCell ref="T188:T193"/>
    <mergeCell ref="L189:L190"/>
    <mergeCell ref="R189:R193"/>
    <mergeCell ref="L191:L192"/>
    <mergeCell ref="C169:C171"/>
    <mergeCell ref="S169:S171"/>
    <mergeCell ref="T169:T171"/>
    <mergeCell ref="R170:R171"/>
    <mergeCell ref="C173:C180"/>
    <mergeCell ref="S173:S180"/>
    <mergeCell ref="T173:T180"/>
    <mergeCell ref="R174:R180"/>
    <mergeCell ref="L176:L179"/>
    <mergeCell ref="T222:T223"/>
    <mergeCell ref="B201:B204"/>
    <mergeCell ref="C201:C206"/>
    <mergeCell ref="S201:S202"/>
    <mergeCell ref="T201:T202"/>
    <mergeCell ref="L202:L203"/>
    <mergeCell ref="B205:B206"/>
    <mergeCell ref="C208:C210"/>
    <mergeCell ref="C212:C216"/>
    <mergeCell ref="C218:C219"/>
    <mergeCell ref="C222:C223"/>
    <mergeCell ref="S222:S223"/>
    <mergeCell ref="B194:B196"/>
    <mergeCell ref="C194:C199"/>
    <mergeCell ref="S194:S199"/>
    <mergeCell ref="T194:T199"/>
    <mergeCell ref="L195:L196"/>
    <mergeCell ref="R195:R199"/>
    <mergeCell ref="L197:L198"/>
    <mergeCell ref="J237:L237"/>
    <mergeCell ref="Q237:S237"/>
    <mergeCell ref="F239:H243"/>
    <mergeCell ref="I239:K243"/>
    <mergeCell ref="L239:Q239"/>
    <mergeCell ref="R239:R243"/>
    <mergeCell ref="S239:S243"/>
    <mergeCell ref="A239:A243"/>
    <mergeCell ref="B239:B243"/>
    <mergeCell ref="C239:C243"/>
    <mergeCell ref="D239:D243"/>
    <mergeCell ref="E239:E243"/>
    <mergeCell ref="D235:F235"/>
    <mergeCell ref="N235:P235"/>
    <mergeCell ref="E230:R230"/>
    <mergeCell ref="D231:S231"/>
    <mergeCell ref="A233:B233"/>
    <mergeCell ref="P233:R233"/>
    <mergeCell ref="E234:G234"/>
    <mergeCell ref="T252:T253"/>
    <mergeCell ref="C260:C261"/>
    <mergeCell ref="S260:S261"/>
    <mergeCell ref="T260:T261"/>
    <mergeCell ref="C256:C258"/>
    <mergeCell ref="S256:S257"/>
    <mergeCell ref="T256:T257"/>
    <mergeCell ref="T239:T243"/>
    <mergeCell ref="L240:L243"/>
    <mergeCell ref="M240:M243"/>
    <mergeCell ref="N240:N243"/>
    <mergeCell ref="O240:O243"/>
    <mergeCell ref="P240:P243"/>
    <mergeCell ref="Q240:Q243"/>
    <mergeCell ref="C244:C246"/>
    <mergeCell ref="C248:C250"/>
    <mergeCell ref="C252:C255"/>
    <mergeCell ref="S252:S253"/>
    <mergeCell ref="C289:C295"/>
    <mergeCell ref="S289:S295"/>
    <mergeCell ref="T289:T295"/>
    <mergeCell ref="R290:R295"/>
    <mergeCell ref="L292:L294"/>
    <mergeCell ref="C270:C271"/>
    <mergeCell ref="S270:S271"/>
    <mergeCell ref="T270:T271"/>
    <mergeCell ref="C273:C275"/>
    <mergeCell ref="S273:S275"/>
    <mergeCell ref="T273:T275"/>
    <mergeCell ref="R274:R275"/>
    <mergeCell ref="C263:C265"/>
    <mergeCell ref="S263:S264"/>
    <mergeCell ref="T263:T264"/>
    <mergeCell ref="C267:C268"/>
    <mergeCell ref="S267:S268"/>
    <mergeCell ref="T267:T268"/>
    <mergeCell ref="A338:A342"/>
    <mergeCell ref="B338:B342"/>
    <mergeCell ref="C338:C342"/>
    <mergeCell ref="D338:D342"/>
    <mergeCell ref="E338:E342"/>
    <mergeCell ref="D334:F334"/>
    <mergeCell ref="N334:P334"/>
    <mergeCell ref="E328:R328"/>
    <mergeCell ref="D329:S329"/>
    <mergeCell ref="A332:B332"/>
    <mergeCell ref="P332:R332"/>
    <mergeCell ref="E333:G333"/>
    <mergeCell ref="C277:C280"/>
    <mergeCell ref="S277:S278"/>
    <mergeCell ref="T277:T278"/>
    <mergeCell ref="L278:L280"/>
    <mergeCell ref="T314:T315"/>
    <mergeCell ref="C300:C302"/>
    <mergeCell ref="C304:C308"/>
    <mergeCell ref="C310:C311"/>
    <mergeCell ref="C314:C315"/>
    <mergeCell ref="S314:S315"/>
    <mergeCell ref="C297:C298"/>
    <mergeCell ref="S297:S298"/>
    <mergeCell ref="T297:T298"/>
    <mergeCell ref="C282:C283"/>
    <mergeCell ref="S282:S283"/>
    <mergeCell ref="T282:T283"/>
    <mergeCell ref="C285:C287"/>
    <mergeCell ref="S285:S287"/>
    <mergeCell ref="T285:T287"/>
    <mergeCell ref="R286:R287"/>
    <mergeCell ref="T338:T342"/>
    <mergeCell ref="L339:L342"/>
    <mergeCell ref="M339:M342"/>
    <mergeCell ref="N339:N342"/>
    <mergeCell ref="O339:O342"/>
    <mergeCell ref="P339:P342"/>
    <mergeCell ref="Q339:Q342"/>
    <mergeCell ref="C343:C345"/>
    <mergeCell ref="C347:C349"/>
    <mergeCell ref="C351:C354"/>
    <mergeCell ref="S351:S352"/>
    <mergeCell ref="J336:L336"/>
    <mergeCell ref="Q336:S336"/>
    <mergeCell ref="F338:H342"/>
    <mergeCell ref="I338:K342"/>
    <mergeCell ref="L338:Q338"/>
    <mergeCell ref="R338:R342"/>
    <mergeCell ref="S338:S342"/>
    <mergeCell ref="C372:C373"/>
    <mergeCell ref="S372:S373"/>
    <mergeCell ref="T372:T373"/>
    <mergeCell ref="C375:C377"/>
    <mergeCell ref="S375:S377"/>
    <mergeCell ref="T375:T377"/>
    <mergeCell ref="R376:R377"/>
    <mergeCell ref="C365:C367"/>
    <mergeCell ref="S365:S366"/>
    <mergeCell ref="T365:T366"/>
    <mergeCell ref="C369:C370"/>
    <mergeCell ref="S369:S370"/>
    <mergeCell ref="T369:T370"/>
    <mergeCell ref="T351:T352"/>
    <mergeCell ref="C361:C363"/>
    <mergeCell ref="S361:S362"/>
    <mergeCell ref="T361:T362"/>
    <mergeCell ref="L362:L363"/>
    <mergeCell ref="C356:C359"/>
    <mergeCell ref="S356:S357"/>
    <mergeCell ref="T356:T357"/>
    <mergeCell ref="T522:T523"/>
    <mergeCell ref="C508:C510"/>
    <mergeCell ref="C512:C516"/>
    <mergeCell ref="C518:C519"/>
    <mergeCell ref="C522:C523"/>
    <mergeCell ref="S522:S523"/>
    <mergeCell ref="C379:C382"/>
    <mergeCell ref="S379:S380"/>
    <mergeCell ref="T379:T380"/>
    <mergeCell ref="L380:L382"/>
    <mergeCell ref="T418:T419"/>
    <mergeCell ref="C404:C406"/>
    <mergeCell ref="C408:C412"/>
    <mergeCell ref="C414:C415"/>
    <mergeCell ref="C418:C419"/>
    <mergeCell ref="S418:S419"/>
    <mergeCell ref="C401:C402"/>
    <mergeCell ref="S401:S402"/>
    <mergeCell ref="T401:T402"/>
    <mergeCell ref="C384:C386"/>
    <mergeCell ref="S384:S385"/>
    <mergeCell ref="T384:T385"/>
    <mergeCell ref="L385:L386"/>
    <mergeCell ref="C388:C390"/>
    <mergeCell ref="S388:S390"/>
    <mergeCell ref="T388:T390"/>
    <mergeCell ref="R389:R390"/>
    <mergeCell ref="C392:C399"/>
    <mergeCell ref="S392:S399"/>
    <mergeCell ref="T392:T399"/>
    <mergeCell ref="R393:R399"/>
    <mergeCell ref="L395:L398"/>
    <mergeCell ref="C473:C474"/>
    <mergeCell ref="S473:S474"/>
    <mergeCell ref="T473:T474"/>
    <mergeCell ref="C476:C477"/>
    <mergeCell ref="S476:S477"/>
    <mergeCell ref="T476:T477"/>
    <mergeCell ref="C479:C481"/>
    <mergeCell ref="S479:S481"/>
    <mergeCell ref="T479:T481"/>
    <mergeCell ref="R480:R481"/>
    <mergeCell ref="C483:C486"/>
    <mergeCell ref="S483:S484"/>
    <mergeCell ref="T483:T484"/>
    <mergeCell ref="L484:L486"/>
    <mergeCell ref="C505:C506"/>
    <mergeCell ref="S505:S506"/>
    <mergeCell ref="T505:T506"/>
    <mergeCell ref="C488:C490"/>
    <mergeCell ref="S488:S489"/>
    <mergeCell ref="T488:T489"/>
    <mergeCell ref="L489:L490"/>
    <mergeCell ref="C492:C494"/>
    <mergeCell ref="S492:S494"/>
    <mergeCell ref="T492:T494"/>
    <mergeCell ref="R493:R494"/>
    <mergeCell ref="C496:C503"/>
    <mergeCell ref="S496:S503"/>
    <mergeCell ref="T496:T503"/>
    <mergeCell ref="R497:R503"/>
    <mergeCell ref="L499:L502"/>
    <mergeCell ref="T442:T446"/>
    <mergeCell ref="L443:L446"/>
    <mergeCell ref="M443:M446"/>
    <mergeCell ref="N443:N446"/>
    <mergeCell ref="O443:O446"/>
    <mergeCell ref="P443:P446"/>
    <mergeCell ref="Q443:Q446"/>
    <mergeCell ref="T455:T456"/>
    <mergeCell ref="C465:C467"/>
    <mergeCell ref="S465:S466"/>
    <mergeCell ref="T465:T466"/>
    <mergeCell ref="L466:L467"/>
    <mergeCell ref="C460:C463"/>
    <mergeCell ref="S460:S461"/>
    <mergeCell ref="T460:T461"/>
    <mergeCell ref="C469:C471"/>
    <mergeCell ref="S469:S470"/>
    <mergeCell ref="T469:T470"/>
    <mergeCell ref="D438:F438"/>
    <mergeCell ref="N438:P438"/>
    <mergeCell ref="E432:R432"/>
    <mergeCell ref="D433:S433"/>
    <mergeCell ref="A436:B436"/>
    <mergeCell ref="P436:R436"/>
    <mergeCell ref="E437:G437"/>
    <mergeCell ref="A442:A446"/>
    <mergeCell ref="B442:B446"/>
    <mergeCell ref="C442:C446"/>
    <mergeCell ref="D442:D446"/>
    <mergeCell ref="E442:E446"/>
    <mergeCell ref="C447:C449"/>
    <mergeCell ref="C451:C453"/>
    <mergeCell ref="C455:C458"/>
    <mergeCell ref="S455:S456"/>
    <mergeCell ref="J440:L440"/>
    <mergeCell ref="Q440:S440"/>
    <mergeCell ref="F442:H446"/>
    <mergeCell ref="I442:K446"/>
    <mergeCell ref="L442:Q442"/>
    <mergeCell ref="R442:R446"/>
    <mergeCell ref="S442:S446"/>
    <mergeCell ref="C614:C615"/>
    <mergeCell ref="B617:B619"/>
    <mergeCell ref="C617:C622"/>
    <mergeCell ref="S617:S622"/>
    <mergeCell ref="T617:T622"/>
    <mergeCell ref="L618:L619"/>
    <mergeCell ref="R618:R622"/>
    <mergeCell ref="L620:L621"/>
    <mergeCell ref="B623:B625"/>
    <mergeCell ref="C623:C628"/>
    <mergeCell ref="S623:S628"/>
    <mergeCell ref="T623:T628"/>
    <mergeCell ref="L624:L625"/>
    <mergeCell ref="R624:R628"/>
    <mergeCell ref="L626:L627"/>
    <mergeCell ref="T651:T652"/>
    <mergeCell ref="B630:B633"/>
    <mergeCell ref="C630:C635"/>
    <mergeCell ref="S630:S631"/>
    <mergeCell ref="T630:T631"/>
    <mergeCell ref="L631:L632"/>
    <mergeCell ref="B634:B635"/>
    <mergeCell ref="C637:C639"/>
    <mergeCell ref="C641:C645"/>
    <mergeCell ref="C647:C648"/>
    <mergeCell ref="C651:C652"/>
    <mergeCell ref="S651:S652"/>
    <mergeCell ref="C579:C580"/>
    <mergeCell ref="S579:S580"/>
    <mergeCell ref="T579:T580"/>
    <mergeCell ref="C582:C583"/>
    <mergeCell ref="S582:S583"/>
    <mergeCell ref="T582:T583"/>
    <mergeCell ref="C585:C587"/>
    <mergeCell ref="S585:S587"/>
    <mergeCell ref="T585:T587"/>
    <mergeCell ref="R586:R587"/>
    <mergeCell ref="C589:C592"/>
    <mergeCell ref="S589:S590"/>
    <mergeCell ref="T589:T590"/>
    <mergeCell ref="L590:L592"/>
    <mergeCell ref="C611:C612"/>
    <mergeCell ref="S611:S612"/>
    <mergeCell ref="T611:T612"/>
    <mergeCell ref="C594:C596"/>
    <mergeCell ref="S594:S595"/>
    <mergeCell ref="T594:T595"/>
    <mergeCell ref="L595:L596"/>
    <mergeCell ref="C598:C600"/>
    <mergeCell ref="S598:S600"/>
    <mergeCell ref="T598:T600"/>
    <mergeCell ref="R599:R600"/>
    <mergeCell ref="C602:C609"/>
    <mergeCell ref="S602:S609"/>
    <mergeCell ref="T602:T609"/>
    <mergeCell ref="R603:R609"/>
    <mergeCell ref="L605:L608"/>
    <mergeCell ref="T548:T552"/>
    <mergeCell ref="L549:L552"/>
    <mergeCell ref="M549:M552"/>
    <mergeCell ref="N549:N552"/>
    <mergeCell ref="O549:O552"/>
    <mergeCell ref="P549:P552"/>
    <mergeCell ref="Q549:Q552"/>
    <mergeCell ref="T561:T562"/>
    <mergeCell ref="C571:C573"/>
    <mergeCell ref="S571:S572"/>
    <mergeCell ref="T571:T572"/>
    <mergeCell ref="L572:L573"/>
    <mergeCell ref="C566:C569"/>
    <mergeCell ref="S566:S567"/>
    <mergeCell ref="T566:T567"/>
    <mergeCell ref="C575:C577"/>
    <mergeCell ref="S575:S576"/>
    <mergeCell ref="T575:T576"/>
    <mergeCell ref="D544:F544"/>
    <mergeCell ref="N544:P544"/>
    <mergeCell ref="E538:R538"/>
    <mergeCell ref="D539:S539"/>
    <mergeCell ref="A542:B542"/>
    <mergeCell ref="P542:R542"/>
    <mergeCell ref="E543:G543"/>
    <mergeCell ref="A548:A552"/>
    <mergeCell ref="B548:B552"/>
    <mergeCell ref="C548:C552"/>
    <mergeCell ref="D548:D552"/>
    <mergeCell ref="E548:E552"/>
    <mergeCell ref="C553:C555"/>
    <mergeCell ref="C557:C559"/>
    <mergeCell ref="C561:C564"/>
    <mergeCell ref="S561:S562"/>
    <mergeCell ref="J546:L546"/>
    <mergeCell ref="Q546:S546"/>
    <mergeCell ref="F548:H552"/>
    <mergeCell ref="I548:K552"/>
    <mergeCell ref="L548:Q548"/>
    <mergeCell ref="R548:R552"/>
    <mergeCell ref="S548:S552"/>
    <mergeCell ref="C743:C744"/>
    <mergeCell ref="B746:B748"/>
    <mergeCell ref="C746:C751"/>
    <mergeCell ref="S746:S751"/>
    <mergeCell ref="T746:T751"/>
    <mergeCell ref="L747:L748"/>
    <mergeCell ref="R747:R751"/>
    <mergeCell ref="L749:L750"/>
    <mergeCell ref="B752:B754"/>
    <mergeCell ref="C752:C757"/>
    <mergeCell ref="S752:S757"/>
    <mergeCell ref="T752:T757"/>
    <mergeCell ref="L753:L754"/>
    <mergeCell ref="R753:R757"/>
    <mergeCell ref="L755:L756"/>
    <mergeCell ref="T780:T781"/>
    <mergeCell ref="B759:B762"/>
    <mergeCell ref="C759:C764"/>
    <mergeCell ref="S759:S760"/>
    <mergeCell ref="T759:T760"/>
    <mergeCell ref="L760:L761"/>
    <mergeCell ref="B763:B764"/>
    <mergeCell ref="C766:C768"/>
    <mergeCell ref="C770:C774"/>
    <mergeCell ref="C776:C777"/>
    <mergeCell ref="C780:C781"/>
    <mergeCell ref="S780:S781"/>
    <mergeCell ref="C708:C709"/>
    <mergeCell ref="S708:S709"/>
    <mergeCell ref="T708:T709"/>
    <mergeCell ref="C711:C712"/>
    <mergeCell ref="S711:S712"/>
    <mergeCell ref="T711:T712"/>
    <mergeCell ref="C714:C716"/>
    <mergeCell ref="S714:S716"/>
    <mergeCell ref="T714:T716"/>
    <mergeCell ref="R715:R716"/>
    <mergeCell ref="C718:C721"/>
    <mergeCell ref="S718:S719"/>
    <mergeCell ref="T718:T719"/>
    <mergeCell ref="L719:L721"/>
    <mergeCell ref="C740:C741"/>
    <mergeCell ref="S740:S741"/>
    <mergeCell ref="T740:T741"/>
    <mergeCell ref="C723:C725"/>
    <mergeCell ref="S723:S724"/>
    <mergeCell ref="T723:T724"/>
    <mergeCell ref="L724:L725"/>
    <mergeCell ref="C727:C729"/>
    <mergeCell ref="S727:S729"/>
    <mergeCell ref="T727:T729"/>
    <mergeCell ref="R728:R729"/>
    <mergeCell ref="C731:C738"/>
    <mergeCell ref="S731:S738"/>
    <mergeCell ref="T731:T738"/>
    <mergeCell ref="R732:R738"/>
    <mergeCell ref="L734:L737"/>
    <mergeCell ref="T677:T681"/>
    <mergeCell ref="L678:L681"/>
    <mergeCell ref="M678:M681"/>
    <mergeCell ref="N678:N681"/>
    <mergeCell ref="O678:O681"/>
    <mergeCell ref="P678:P681"/>
    <mergeCell ref="Q678:Q681"/>
    <mergeCell ref="T690:T691"/>
    <mergeCell ref="C700:C702"/>
    <mergeCell ref="S700:S701"/>
    <mergeCell ref="T700:T701"/>
    <mergeCell ref="L701:L702"/>
    <mergeCell ref="C695:C698"/>
    <mergeCell ref="S695:S696"/>
    <mergeCell ref="T695:T696"/>
    <mergeCell ref="C704:C706"/>
    <mergeCell ref="S704:S705"/>
    <mergeCell ref="T704:T705"/>
    <mergeCell ref="D673:F673"/>
    <mergeCell ref="N673:P673"/>
    <mergeCell ref="E667:R667"/>
    <mergeCell ref="D668:S668"/>
    <mergeCell ref="A671:B671"/>
    <mergeCell ref="P671:R671"/>
    <mergeCell ref="E672:G672"/>
    <mergeCell ref="A677:A681"/>
    <mergeCell ref="B677:B681"/>
    <mergeCell ref="C677:C681"/>
    <mergeCell ref="D677:D681"/>
    <mergeCell ref="E677:E681"/>
    <mergeCell ref="C682:C684"/>
    <mergeCell ref="C686:C688"/>
    <mergeCell ref="C690:C693"/>
    <mergeCell ref="S690:S691"/>
    <mergeCell ref="J675:L675"/>
    <mergeCell ref="Q675:S675"/>
    <mergeCell ref="F677:H681"/>
    <mergeCell ref="I677:K681"/>
    <mergeCell ref="L677:Q677"/>
    <mergeCell ref="R677:R681"/>
    <mergeCell ref="S677:S681"/>
    <mergeCell ref="C869:C870"/>
    <mergeCell ref="B872:B874"/>
    <mergeCell ref="C872:C877"/>
    <mergeCell ref="S872:S877"/>
    <mergeCell ref="T872:T877"/>
    <mergeCell ref="L873:L874"/>
    <mergeCell ref="R873:R877"/>
    <mergeCell ref="L875:L876"/>
    <mergeCell ref="B878:B880"/>
    <mergeCell ref="C878:C883"/>
    <mergeCell ref="S878:S883"/>
    <mergeCell ref="T878:T883"/>
    <mergeCell ref="L879:L880"/>
    <mergeCell ref="R879:R883"/>
    <mergeCell ref="L881:L882"/>
    <mergeCell ref="T906:T907"/>
    <mergeCell ref="B885:B888"/>
    <mergeCell ref="C885:C890"/>
    <mergeCell ref="S885:S886"/>
    <mergeCell ref="T885:T886"/>
    <mergeCell ref="L886:L887"/>
    <mergeCell ref="B889:B890"/>
    <mergeCell ref="C892:C894"/>
    <mergeCell ref="C896:C900"/>
    <mergeCell ref="C902:C903"/>
    <mergeCell ref="C906:C907"/>
    <mergeCell ref="S906:S907"/>
    <mergeCell ref="C834:C835"/>
    <mergeCell ref="S834:S835"/>
    <mergeCell ref="T834:T835"/>
    <mergeCell ref="C837:C838"/>
    <mergeCell ref="S837:S838"/>
    <mergeCell ref="T837:T838"/>
    <mergeCell ref="C840:C842"/>
    <mergeCell ref="S840:S842"/>
    <mergeCell ref="T840:T842"/>
    <mergeCell ref="R841:R842"/>
    <mergeCell ref="C844:C847"/>
    <mergeCell ref="S844:S845"/>
    <mergeCell ref="T844:T845"/>
    <mergeCell ref="L845:L847"/>
    <mergeCell ref="C866:C867"/>
    <mergeCell ref="S866:S867"/>
    <mergeCell ref="T866:T867"/>
    <mergeCell ref="C849:C851"/>
    <mergeCell ref="S849:S850"/>
    <mergeCell ref="T849:T850"/>
    <mergeCell ref="L850:L851"/>
    <mergeCell ref="C853:C855"/>
    <mergeCell ref="S853:S855"/>
    <mergeCell ref="T853:T855"/>
    <mergeCell ref="R854:R855"/>
    <mergeCell ref="C857:C864"/>
    <mergeCell ref="S857:S864"/>
    <mergeCell ref="T857:T864"/>
    <mergeCell ref="R858:R864"/>
    <mergeCell ref="L860:L863"/>
    <mergeCell ref="T803:T807"/>
    <mergeCell ref="L804:L807"/>
    <mergeCell ref="M804:M807"/>
    <mergeCell ref="N804:N807"/>
    <mergeCell ref="O804:O807"/>
    <mergeCell ref="P804:P807"/>
    <mergeCell ref="Q804:Q807"/>
    <mergeCell ref="T816:T817"/>
    <mergeCell ref="C826:C828"/>
    <mergeCell ref="S826:S827"/>
    <mergeCell ref="T826:T827"/>
    <mergeCell ref="L827:L828"/>
    <mergeCell ref="C821:C824"/>
    <mergeCell ref="S821:S822"/>
    <mergeCell ref="T821:T822"/>
    <mergeCell ref="C830:C832"/>
    <mergeCell ref="S830:S831"/>
    <mergeCell ref="T830:T831"/>
    <mergeCell ref="D799:F799"/>
    <mergeCell ref="N799:P799"/>
    <mergeCell ref="E793:R793"/>
    <mergeCell ref="D794:S794"/>
    <mergeCell ref="A797:B797"/>
    <mergeCell ref="P797:R797"/>
    <mergeCell ref="E798:G798"/>
    <mergeCell ref="A803:A807"/>
    <mergeCell ref="B803:B807"/>
    <mergeCell ref="C803:C807"/>
    <mergeCell ref="D803:D807"/>
    <mergeCell ref="E803:E807"/>
    <mergeCell ref="C808:C810"/>
    <mergeCell ref="C812:C814"/>
    <mergeCell ref="C816:C819"/>
    <mergeCell ref="S816:S817"/>
    <mergeCell ref="J801:L801"/>
    <mergeCell ref="Q801:S801"/>
    <mergeCell ref="F803:H807"/>
    <mergeCell ref="I803:K807"/>
    <mergeCell ref="L803:Q803"/>
    <mergeCell ref="R803:R807"/>
    <mergeCell ref="S803:S807"/>
    <mergeCell ref="C997:C998"/>
    <mergeCell ref="B1000:B1002"/>
    <mergeCell ref="C1000:C1005"/>
    <mergeCell ref="S1000:S1005"/>
    <mergeCell ref="T1000:T1005"/>
    <mergeCell ref="L1001:L1002"/>
    <mergeCell ref="R1001:R1005"/>
    <mergeCell ref="L1003:L1004"/>
    <mergeCell ref="B1006:B1008"/>
    <mergeCell ref="C1006:C1011"/>
    <mergeCell ref="S1006:S1011"/>
    <mergeCell ref="T1006:T1011"/>
    <mergeCell ref="L1007:L1008"/>
    <mergeCell ref="R1007:R1011"/>
    <mergeCell ref="L1009:L1010"/>
    <mergeCell ref="T1034:T1035"/>
    <mergeCell ref="B1013:B1016"/>
    <mergeCell ref="C1013:C1018"/>
    <mergeCell ref="S1013:S1014"/>
    <mergeCell ref="T1013:T1014"/>
    <mergeCell ref="L1014:L1015"/>
    <mergeCell ref="B1017:B1018"/>
    <mergeCell ref="C1020:C1022"/>
    <mergeCell ref="C1024:C1028"/>
    <mergeCell ref="C1030:C1031"/>
    <mergeCell ref="C1034:C1035"/>
    <mergeCell ref="S1034:S1035"/>
    <mergeCell ref="C962:C963"/>
    <mergeCell ref="S962:S963"/>
    <mergeCell ref="T962:T963"/>
    <mergeCell ref="C965:C966"/>
    <mergeCell ref="S965:S966"/>
    <mergeCell ref="T965:T966"/>
    <mergeCell ref="C968:C970"/>
    <mergeCell ref="S968:S970"/>
    <mergeCell ref="T968:T970"/>
    <mergeCell ref="R969:R970"/>
    <mergeCell ref="C972:C975"/>
    <mergeCell ref="S972:S973"/>
    <mergeCell ref="T972:T973"/>
    <mergeCell ref="L973:L975"/>
    <mergeCell ref="C994:C995"/>
    <mergeCell ref="S994:S995"/>
    <mergeCell ref="T994:T995"/>
    <mergeCell ref="C977:C979"/>
    <mergeCell ref="S977:S978"/>
    <mergeCell ref="T977:T978"/>
    <mergeCell ref="L978:L979"/>
    <mergeCell ref="C981:C983"/>
    <mergeCell ref="S981:S983"/>
    <mergeCell ref="T981:T983"/>
    <mergeCell ref="R982:R983"/>
    <mergeCell ref="C985:C992"/>
    <mergeCell ref="S985:S992"/>
    <mergeCell ref="T985:T992"/>
    <mergeCell ref="R986:R992"/>
    <mergeCell ref="L988:L991"/>
    <mergeCell ref="T931:T935"/>
    <mergeCell ref="L932:L935"/>
    <mergeCell ref="M932:M935"/>
    <mergeCell ref="N932:N935"/>
    <mergeCell ref="O932:O935"/>
    <mergeCell ref="P932:P935"/>
    <mergeCell ref="Q932:Q935"/>
    <mergeCell ref="T944:T945"/>
    <mergeCell ref="C954:C956"/>
    <mergeCell ref="S954:S955"/>
    <mergeCell ref="T954:T955"/>
    <mergeCell ref="L955:L956"/>
    <mergeCell ref="C949:C952"/>
    <mergeCell ref="S949:S950"/>
    <mergeCell ref="T949:T950"/>
    <mergeCell ref="C958:C960"/>
    <mergeCell ref="S958:S959"/>
    <mergeCell ref="T958:T959"/>
    <mergeCell ref="D927:F927"/>
    <mergeCell ref="N927:P927"/>
    <mergeCell ref="E921:R921"/>
    <mergeCell ref="D922:S922"/>
    <mergeCell ref="A925:B925"/>
    <mergeCell ref="P925:R925"/>
    <mergeCell ref="E926:G926"/>
    <mergeCell ref="A931:A935"/>
    <mergeCell ref="B931:B935"/>
    <mergeCell ref="C931:C935"/>
    <mergeCell ref="D931:D935"/>
    <mergeCell ref="E931:E935"/>
    <mergeCell ref="C936:C938"/>
    <mergeCell ref="C940:C942"/>
    <mergeCell ref="C944:C947"/>
    <mergeCell ref="S944:S945"/>
    <mergeCell ref="J929:L929"/>
    <mergeCell ref="Q929:S929"/>
    <mergeCell ref="F931:H935"/>
    <mergeCell ref="I931:K935"/>
    <mergeCell ref="L931:Q931"/>
    <mergeCell ref="R931:R935"/>
    <mergeCell ref="S931:S935"/>
    <mergeCell ref="V57:V63"/>
    <mergeCell ref="W57:W63"/>
    <mergeCell ref="V40:V41"/>
    <mergeCell ref="W40:W41"/>
    <mergeCell ref="V43:V45"/>
    <mergeCell ref="W43:W45"/>
    <mergeCell ref="V47:V48"/>
    <mergeCell ref="W47:W48"/>
    <mergeCell ref="V31:V32"/>
    <mergeCell ref="W31:W32"/>
    <mergeCell ref="V34:V35"/>
    <mergeCell ref="W34:W35"/>
    <mergeCell ref="V37:V38"/>
    <mergeCell ref="W37:W38"/>
    <mergeCell ref="V14:V18"/>
    <mergeCell ref="W14:W18"/>
    <mergeCell ref="V25:V26"/>
    <mergeCell ref="W25:W26"/>
    <mergeCell ref="V28:V29"/>
    <mergeCell ref="W28:W29"/>
    <mergeCell ref="V931:V935"/>
    <mergeCell ref="W931:W935"/>
    <mergeCell ref="V803:V807"/>
    <mergeCell ref="W803:W807"/>
    <mergeCell ref="V677:V681"/>
    <mergeCell ref="W677:W681"/>
    <mergeCell ref="V548:V552"/>
    <mergeCell ref="W548:W552"/>
    <mergeCell ref="V442:V446"/>
    <mergeCell ref="W442:W446"/>
    <mergeCell ref="B431:W431"/>
    <mergeCell ref="B537:V537"/>
    <mergeCell ref="B666:W666"/>
    <mergeCell ref="A792:V792"/>
    <mergeCell ref="B920:W920"/>
    <mergeCell ref="B109:V109"/>
    <mergeCell ref="B229:V229"/>
    <mergeCell ref="B327:W327"/>
    <mergeCell ref="V10:W10"/>
    <mergeCell ref="V9:W9"/>
    <mergeCell ref="C6:S6"/>
    <mergeCell ref="C4:V4"/>
    <mergeCell ref="V68:V69"/>
    <mergeCell ref="W68:W69"/>
    <mergeCell ref="V71:V72"/>
    <mergeCell ref="W71:W72"/>
    <mergeCell ref="V338:V342"/>
    <mergeCell ref="W338:W342"/>
    <mergeCell ref="V239:V243"/>
    <mergeCell ref="W239:W243"/>
    <mergeCell ref="V120:V124"/>
    <mergeCell ref="W120:W124"/>
    <mergeCell ref="V65:V66"/>
    <mergeCell ref="W65:W66"/>
    <mergeCell ref="V73:V74"/>
    <mergeCell ref="W73:W74"/>
    <mergeCell ref="V50:V51"/>
    <mergeCell ref="W50:W51"/>
    <mergeCell ref="V53:V55"/>
    <mergeCell ref="W53:W55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Ծավալաթերթ Նախահաշիվ</vt:lpstr>
      <vt:lpstr>'Ծավալաթերթ Նախահաշիվ'!Заголовки_для_печати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Пользователь Windows</cp:lastModifiedBy>
  <cp:lastPrinted>2019-06-06T14:16:10Z</cp:lastPrinted>
  <dcterms:created xsi:type="dcterms:W3CDTF">2000-04-17T03:23:27Z</dcterms:created>
  <dcterms:modified xsi:type="dcterms:W3CDTF">2019-06-10T06:01:07Z</dcterms:modified>
</cp:coreProperties>
</file>